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126" i="2" l="1"/>
  <c r="E110" i="2"/>
  <c r="E107" i="2" l="1"/>
  <c r="E100" i="2"/>
  <c r="E69" i="2"/>
  <c r="E66" i="2" s="1"/>
  <c r="E36" i="2" l="1"/>
  <c r="E27" i="2"/>
  <c r="E26" i="2" s="1"/>
  <c r="E9" i="2" l="1"/>
  <c r="E5" i="2"/>
  <c r="E4" i="2" s="1"/>
  <c r="E154" i="2" s="1"/>
</calcChain>
</file>

<file path=xl/sharedStrings.xml><?xml version="1.0" encoding="utf-8"?>
<sst xmlns="http://schemas.openxmlformats.org/spreadsheetml/2006/main" count="197" uniqueCount="188">
  <si>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</si>
  <si>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</si>
  <si>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</si>
  <si>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</si>
  <si>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</si>
  <si>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</si>
  <si>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</si>
  <si>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</si>
  <si>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</si>
  <si>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</si>
  <si>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</si>
  <si>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</si>
  <si>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7650</t>
  </si>
  <si>
    <t>Проведення експертної грошової оцінки земельної ділянки чи права на неї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</si>
  <si>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</si>
  <si>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</si>
  <si>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</si>
  <si>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</si>
  <si>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</si>
  <si>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</si>
  <si>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</si>
  <si>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</si>
  <si>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1151</t>
  </si>
  <si>
    <t>Забезпечення діяльності інклюзивно-ресурсних центрів за рахунок коштів місцевого бюджету</t>
  </si>
  <si>
    <t>1154</t>
  </si>
  <si>
    <t>Забезпечення діяльності інклюзивно-ресурсних центрів за рахунок залишку коштів за освітньою субвенцією на кінець бюджетного періоду (крім залишку коштів, що мають цільове призначення, виділених відповідно до рішень Кабінету Міністрів України у попередніх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</si>
  <si>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</si>
  <si>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</si>
  <si>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</si>
  <si>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</si>
  <si>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1241</t>
  </si>
  <si>
    <t>Співфінансування заходів, що реалізуються за рахунок субвенції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</t>
  </si>
  <si>
    <t>1242</t>
  </si>
  <si>
    <t>Виконання заходів щодо придбання обладнання, створення та модернізації (проведення реконструкції та капітального ремонту) їдалень (харчоблоків) закладів загальної середньої освіти за рахунок субвенції з державного бюджету місцевим бюджетам</t>
  </si>
  <si>
    <t>1291</t>
  </si>
  <si>
    <t>1292</t>
  </si>
  <si>
    <t>5031</t>
  </si>
  <si>
    <t>Утримання та навчально-тренувальна робота комунальних дитячо-юнацьких спортивних шкіл</t>
  </si>
  <si>
    <t>8240</t>
  </si>
  <si>
    <t>Заходи та роботи з територіальної оборони</t>
  </si>
  <si>
    <t>08</t>
  </si>
  <si>
    <t>Орган з питань праці та соціального захисту населення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</si>
  <si>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</si>
  <si>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</si>
  <si>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</si>
  <si>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Забезпечення діяльності інших закладів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</si>
  <si>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</si>
  <si>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</si>
  <si>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</si>
  <si>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</si>
  <si>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</si>
  <si>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</si>
  <si>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</si>
  <si>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</si>
  <si>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</si>
  <si>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</si>
  <si>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</si>
  <si>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Орган з питань житлово-комунального господарства</t>
  </si>
  <si>
    <t>6011</t>
  </si>
  <si>
    <t>Експлуатація та технічне обслуговування житлового фонду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</si>
  <si>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</si>
  <si>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</si>
  <si>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</si>
  <si>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</si>
  <si>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</si>
  <si>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</si>
  <si>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</si>
  <si>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</si>
  <si>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</si>
  <si>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</si>
  <si>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37</t>
  </si>
  <si>
    <t>Фінансове управління Дунаєвецької міської ради</t>
  </si>
  <si>
    <t>9770</t>
  </si>
  <si>
    <t>Інші субвенції з місцевого бюджету</t>
  </si>
  <si>
    <t xml:space="preserve"> </t>
  </si>
  <si>
    <t xml:space="preserve">Усього </t>
  </si>
  <si>
    <t>тис.грн.</t>
  </si>
  <si>
    <t>Аналіз видатків  розвитку  за  січень-грудень 2024 року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</si>
  <si>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</si>
  <si>
    <t>Придбання генератора</t>
  </si>
  <si>
    <t>Придбання фотоапарата</t>
  </si>
  <si>
    <t>Отримання принтера з подвійним модулем ламінування для ЦНАПу (благодійна допомога)</t>
  </si>
  <si>
    <t>Підтримка ЗСУ</t>
  </si>
  <si>
    <t>Отримання комп`ютерної техніки (благодійна допомога)</t>
  </si>
  <si>
    <t>Капітальний ремонт системи опалення приміщення Миньковецького старостату</t>
  </si>
  <si>
    <t>Капітальний ремонт реабілітаційного відділення КНП «Дунаєвецька багатопрофільна лікарня» (за рахунок надходжень від викупу земельних ділянок сільськогосподарського призначення державної та комунальної власності)</t>
  </si>
  <si>
    <t>Капітальний ремонт реабілітаційного відділення КНП «Дунаєвецька багатопрофільна лікарня» (за рахунок іншої субвенції з Маківського сільського бюджету )</t>
  </si>
  <si>
    <t>Капітальний ремонт реабілітаційного відділення КНП «Дунаєвецька багатопрофільна лікарня» (за рахунок іншої субвенції з Смотрицького селищного бюджету )</t>
  </si>
  <si>
    <t>Придбання обладнання (відеогастроскоп)  для Дунаєвецької багатопрофільної лікарні</t>
  </si>
  <si>
    <t>Придбання трьох фазного стабілізатора напруги</t>
  </si>
  <si>
    <t>Придбання медичного обладнання (монітор пацієнта, електорокардіограф) для Дунаєвецької багатопрофільної лікарні</t>
  </si>
  <si>
    <t>Виготовлення документації експертних грошових оцінок з метою продажу земельних ділянок комунальної власності</t>
  </si>
  <si>
    <t>Виконання заходів по Програмі забезпечення національної безпеки на території Дунаєвецької міської ради на 2024 рік</t>
  </si>
  <si>
    <t>Виконання  заходів по Програмі підтримки Збройних сил України на 2024 рік</t>
  </si>
  <si>
    <t>Отримання телевізорів (2 шт)  (благодійна допомога)</t>
  </si>
  <si>
    <t>Придбання ноутбуків</t>
  </si>
  <si>
    <t>Придбання котла твердопаливного</t>
  </si>
  <si>
    <t>Отримання станції резервного живлення (благодійна допомога)</t>
  </si>
  <si>
    <t>Отримання набору іграшок (благодійна допомога)</t>
  </si>
  <si>
    <t>Капітальний ремонт внутрішних інженерних мереж та встановлення поточно-витяжної вентиляції в центральному приміщенні ЗДО №5 (благодійна допомога)</t>
  </si>
  <si>
    <t>Придбання  твердопаливного котла</t>
  </si>
  <si>
    <t>Отримання огорожі  (благодійна допомога)</t>
  </si>
  <si>
    <t>Виготовлення  проектно-кошторисної документації та проведення  експертизи на об’єкт «Капітальний ремонт приміщень харчоблоку та їдальні Дунаєвецького ліцею №3 Дунаєвецької міської ради</t>
  </si>
  <si>
    <t>Виготовлення  проектно-кошторисної документації та проведення капітального(часткового утеплення фасаду) будівлі Дунаєвецького ліцею №2</t>
  </si>
  <si>
    <t>Реконструкція електричних мереж способом встановлення сонячної ел.станції на даху Ліцею №1</t>
  </si>
  <si>
    <t>Придбання логопедичного дзеркала (за рахунок залишку коштів  освітньої субвенції)</t>
  </si>
  <si>
    <t>Придбання обладнання і предметів довгострокового користування на забезпечення якісної, сучасної та доступної загальної середньої освіти `Нова українська школа` (за рахунок місцевого бюджету)</t>
  </si>
  <si>
    <t>Придбання обладнання і предметів довгострокового користування на забезпечення якісної, сучасної та доступної загальної середньої освіти `Нова українська школа` (за рахунок субвенції з державного бюджету)</t>
  </si>
  <si>
    <t xml:space="preserve">Капітальний ремонт їдальні Дунаєвецького ліцею №3 </t>
  </si>
  <si>
    <t>Капітальний ремонт приміщень харчоблоку їдальні Дунаєвецького ліцею №3. (за рахунок цільової субвенції з державного бюджету)</t>
  </si>
  <si>
    <t>Комплект мультимедійного обладнання для навчальних кабінетів 5-6 класів НУШ ( Інтерактивна дошка, мультимедійний проектор,Прогамне забезпечення)(кошти міської ради)</t>
  </si>
  <si>
    <t>Навчальне та компютерне обладнання для кабінету "Захист України"</t>
  </si>
  <si>
    <t>Придбання комплектів мультимедійного обладнання для навчальних кабінетів 5-6 класів НУШ  (  за рахунок залишку коштів освітньої субвенції)</t>
  </si>
  <si>
    <t>Придбання навчального та компютерного обладнання для кабінету "Захист України"</t>
  </si>
  <si>
    <t xml:space="preserve">Придбання генераторів </t>
  </si>
  <si>
    <t>Отримання ноутбука (благодійна допомога)</t>
  </si>
  <si>
    <t>Отримання дерев`яної альтанки  (благодійна допомога)</t>
  </si>
  <si>
    <t>Отримання дитячого комплексу (благодійна допомога)</t>
  </si>
  <si>
    <t>Отримання спортивного комплексу  (благодійна допомога)</t>
  </si>
  <si>
    <t>Отримання 3-х місної каруселі  (благодійна допомога)</t>
  </si>
  <si>
    <t xml:space="preserve">Отримання 2-х місної гойдалки  (благодійна допомога) </t>
  </si>
  <si>
    <t>Отримання гойдалки-балансира (благодійна допомога)</t>
  </si>
  <si>
    <t>Отримання настінних газових конденсаційних  котлів (благодійна допомога)</t>
  </si>
  <si>
    <t>Отримання шарнірної драбини-стрем`янки (благодійна допомога)</t>
  </si>
  <si>
    <t>Отримання дизельного генератора  (благодійна допомога)</t>
  </si>
  <si>
    <t>Отримання телевізора (благодійна допомога)</t>
  </si>
  <si>
    <t>Отримання посудомийної машини (благодійна допомога)</t>
  </si>
  <si>
    <t>Отримання дивана кутового (благодійна допомога)</t>
  </si>
  <si>
    <t>Отримання стелажа виробничого сушарки (благодійна допомога)</t>
  </si>
  <si>
    <t>Отримання столів виробничих (благодійна допомога)</t>
  </si>
  <si>
    <t>Отримання проектор (благодійна допомога)</t>
  </si>
  <si>
    <t>Отримання прінтера (благодійна допомога)</t>
  </si>
  <si>
    <t>Отримання шведської стінки (благодійна допомога)</t>
  </si>
  <si>
    <t>Отримання акумуляторної  газонокосарки (благодійна допомога)</t>
  </si>
  <si>
    <t>Отримання морозильної камери (благодійна допомога)</t>
  </si>
  <si>
    <t>Придбання дитячого деревяного ігрового вуличногомайданчика  для облаштування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</si>
  <si>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багаторічних насаджень для озеленення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</si>
  <si>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Реконструкція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</si>
  <si>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Здійснення технічного нагляду  та авторського нагляду за виконанням робіт по реконструкції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</si>
  <si>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насосів і комплекту підключення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</si>
  <si>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трансформатора струму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</si>
  <si>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Коригування проходження експертизи кошторисної частини проекту будівництва "Реконструкції будівлі 3х поверхового корпусу під помешкання компактного проживання ВПО с. Миньківці" (грантові кошти в рамках проекту "Домівка подалі від небезпеки")</t>
  </si>
  <si>
    <t>Коригування виготовлення проектно-кошторисної документації по проекту  "Реконструкції будівлі 3х поверхового корпусу під помешкання компактного проживання ВПО с. Миньківці" (грантові кошти в рамках проекту "Домівка подалі від небезпеки")</t>
  </si>
  <si>
    <t>Виготовлення  проектно-кошторисної документації  по проекту  "Реконструкція системи газопостачання мереж теплогенераторної будівлі 3х поверхового корпусу під помешкання компактного проживання ВПО с. Миньківці" (грантові кошти в рамках проекту "Домівка подалі від небезпеки")</t>
  </si>
  <si>
    <t>Отримання вантажних електричних  триколісних велосипедів  (благодійна допомога)</t>
  </si>
  <si>
    <t>Отримання вантажних  триколісних велосипедів з кошиками  (благодійна допомога)</t>
  </si>
  <si>
    <t>Отримання електровелосипеда (благодійна допомога)</t>
  </si>
  <si>
    <t xml:space="preserve">Придбання вібрафона (за власні надходження) </t>
  </si>
  <si>
    <t>Отримання книг (благодійна допомога)</t>
  </si>
  <si>
    <t>Отримання компютерної техніки (благодійна допомога)</t>
  </si>
  <si>
    <t>Отримання зарядної станції (благодійна допомога)</t>
  </si>
  <si>
    <t>Отримання шафи лабораторії (благодійна допомога)</t>
  </si>
  <si>
    <t>Отримання намету (благодійна допомога)</t>
  </si>
  <si>
    <t>Отримання гончарного круга (благодійна допомога)</t>
  </si>
  <si>
    <t>Отримання крісла мішка (благодійна допомога)</t>
  </si>
  <si>
    <t>Отримання кавомашин (благодійна допомога)</t>
  </si>
  <si>
    <t>Отримання осушувача (благодійна допомога)</t>
  </si>
  <si>
    <t>Отримання павербанку (благодійна допомога)</t>
  </si>
  <si>
    <t>Отримання термогігрометра (благодійна допомога)</t>
  </si>
  <si>
    <t>Отримання ліхтарика (благодійна допомога)</t>
  </si>
  <si>
    <t xml:space="preserve">Капітальний ремонт фасаду Дунаєвецького культурно-мистецького просвітницького центру, включаючи виготовлення проектно-кошторисної документації, її експертизу та технічний нагляд </t>
  </si>
  <si>
    <t xml:space="preserve">Виготовлення проектно-кошторисної документації на капітальний ремонт  ремонт фасаду МКМПЦ (за власні надходження) </t>
  </si>
  <si>
    <t>Співфінансування Програми підтримки об’єднань співвласників багатоквартирних будинків</t>
  </si>
  <si>
    <t>Капітальний ремонт котельні по вул. Соборна 7/6 в м. Дунаївці, Кам'янець - Подільського району Хмельницької області</t>
  </si>
  <si>
    <t>Коригування проектно-кошторисної документації проекту "Реконструкція існуючих вуличних водопровідних мереж в м.Дунаївці Хмельницької області"</t>
  </si>
  <si>
    <t>Придбання насосного агрегата на "Бобову криницю" для запобігання відключення водопостачання міста у випадку аварійної ситуації</t>
  </si>
  <si>
    <t>Виконання робіт  по проекту "Нове будівництво когенераційної установки за адресою вул.Тернавська, 1-А м. Дунаївці, Дунаєвецької територіальної громади Кам'янець-Подільського району Хмельницької області"</t>
  </si>
  <si>
    <t>Придбання грунтового катка для  комунального підприємства «Благоустрій Дунаєвеччини»</t>
  </si>
  <si>
    <t>Придбання трактора для  комунального підприємства «Благоустрій Дунаєвеччини»</t>
  </si>
  <si>
    <t>Придбання  самоскида вантажопідйомністю 27,5 тонн для комунального підприємства "Благоустрій Дунаєвеччини"</t>
  </si>
  <si>
    <t>Завершення робіт з капітального ремонту тротуару по вул.Героїв Маріуполя 2-д-2-а/1 в м.Дунаївці</t>
  </si>
  <si>
    <t>Виготовлення проектно-кошторисної документації на капітальний ремонт  міжбудинкового проїзду від вул.Шкільна до вул.Шевченка,10 м.Дунаївці</t>
  </si>
  <si>
    <t>Виготовлення ПКД та придбання матеріалів  для капітального ремонту елементів благоустрою центральної алеї кладовища по вул Могилівській у м. Дунаївці(продовження  Алеї Слави)</t>
  </si>
  <si>
    <t>Виготовлення проектно-кошторисної документації на капітальний ремонт  дорожнього покриття частини провулку Загороднього в м.Дунаївці</t>
  </si>
  <si>
    <t>Придбання сирен сповіщення повітряної тривоги</t>
  </si>
  <si>
    <t>Співфінансування придбання шкільного автобуса</t>
  </si>
  <si>
    <t>Співфінансування переведення Кривчицького психоневрологічного інтернату на опалення твердим паливом</t>
  </si>
  <si>
    <t>Придбання комп`ютерів</t>
  </si>
  <si>
    <t>Отримання кондиціонерів  (благодійна допомога)</t>
  </si>
  <si>
    <t>Отримання килима  (благодійна допомога)</t>
  </si>
  <si>
    <t>Отримання генератора  (благодійна допомога)</t>
  </si>
  <si>
    <t>Отримання ноутбука  (благодійна допомога)</t>
  </si>
  <si>
    <t>Отримання дифібрилятора  (благодійна допомога)</t>
  </si>
  <si>
    <t>Отримання футбольних воріт  (благодійна допомога)</t>
  </si>
  <si>
    <t>Отримання ноутбука НР (благодійна допомога)</t>
  </si>
  <si>
    <t>Отримання павербанків (благодійна допомога)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</si>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</sst>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;\-#,##0.0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9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5" fillId="0" borderId="0"/>
  </cellStyleXfs>
  <cellXfs count="45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7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0" fontId="5" fillId="0" borderId="1" xfId="68" applyBorder="1" applyAlignment="1">
      <alignment vertical="center"/>
    </xf>
    <xf numFmtId="0" fontId="28" fillId="24" borderId="1" xfId="68" applyFont="1" applyFill="1" applyBorder="1" applyAlignment="1">
      <alignment horizontal="center" vertical="center"/>
    </xf>
    <xf numFmtId="0" fontId="28" fillId="24" borderId="1" xfId="68" applyFont="1" applyFill="1" applyBorder="1" applyAlignment="1">
      <alignment vertical="center" wrapText="1"/>
    </xf>
    <xf numFmtId="164" fontId="28" fillId="24" borderId="1" xfId="68" applyNumberFormat="1" applyFont="1" applyFill="1" applyBorder="1" applyAlignment="1">
      <alignment vertical="center"/>
    </xf>
    <xf numFmtId="0" fontId="5" fillId="0" borderId="0" xfId="68"/>
    <xf numFmtId="0" fontId="28" fillId="0" borderId="1" xfId="68" applyFont="1" applyBorder="1" applyAlignment="1">
      <alignment horizontal="center" vertical="center"/>
    </xf>
    <xf numFmtId="0" fontId="28" fillId="0" borderId="1" xfId="68" applyFont="1" applyBorder="1" applyAlignment="1">
      <alignment horizontal="left" vertical="center" wrapText="1"/>
    </xf>
    <xf numFmtId="164" fontId="28" fillId="0" borderId="1" xfId="68" applyNumberFormat="1" applyFont="1" applyBorder="1" applyAlignment="1">
      <alignment vertical="center"/>
    </xf>
    <xf numFmtId="0" fontId="28" fillId="0" borderId="1" xfId="68" applyFont="1" applyBorder="1" applyAlignment="1">
      <alignment vertical="center" wrapText="1"/>
    </xf>
    <xf numFmtId="0" fontId="28" fillId="0" borderId="1" xfId="68" quotePrefix="1" applyFont="1" applyBorder="1" applyAlignment="1">
      <alignment vertical="center" wrapText="1"/>
    </xf>
    <xf numFmtId="165" fontId="28" fillId="0" borderId="1" xfId="68" applyNumberFormat="1" applyFont="1" applyBorder="1" applyAlignment="1">
      <alignment vertical="center"/>
    </xf>
    <xf numFmtId="164" fontId="28" fillId="0" borderId="1" xfId="68" applyNumberFormat="1" applyFont="1" applyBorder="1" applyAlignment="1">
      <alignment vertical="center" wrapText="1"/>
    </xf>
    <xf numFmtId="0" fontId="5" fillId="24" borderId="1" xfId="68" applyFill="1" applyBorder="1" applyAlignment="1">
      <alignment vertical="center"/>
    </xf>
    <xf numFmtId="164" fontId="29" fillId="24" borderId="1" xfId="0" applyNumberFormat="1" applyFont="1" applyFill="1" applyBorder="1" applyAlignment="1">
      <alignment vertical="center"/>
    </xf>
    <xf numFmtId="0" fontId="5" fillId="24" borderId="0" xfId="68" applyFill="1"/>
    <xf numFmtId="0" fontId="29" fillId="24" borderId="1" xfId="0" applyFont="1" applyFill="1" applyBorder="1" applyAlignment="1">
      <alignment vertical="center" wrapText="1"/>
    </xf>
    <xf numFmtId="0" fontId="29" fillId="24" borderId="11" xfId="0" applyFont="1" applyFill="1" applyBorder="1" applyAlignment="1">
      <alignment vertical="center" wrapText="1"/>
    </xf>
    <xf numFmtId="0" fontId="29" fillId="24" borderId="1" xfId="0" applyFont="1" applyFill="1" applyBorder="1" applyAlignment="1">
      <alignment horizontal="left" vertical="center" wrapText="1"/>
    </xf>
    <xf numFmtId="0" fontId="29" fillId="24" borderId="12" xfId="0" applyFont="1" applyFill="1" applyBorder="1" applyAlignment="1">
      <alignment horizontal="left" vertical="center" wrapText="1"/>
    </xf>
    <xf numFmtId="164" fontId="28" fillId="24" borderId="12" xfId="68" applyNumberFormat="1" applyFont="1" applyFill="1" applyBorder="1" applyAlignment="1">
      <alignment vertical="center"/>
    </xf>
    <xf numFmtId="0" fontId="29" fillId="24" borderId="11" xfId="0" applyFont="1" applyFill="1" applyBorder="1" applyAlignment="1">
      <alignment horizontal="left" vertical="center" wrapText="1"/>
    </xf>
    <xf numFmtId="2" fontId="29" fillId="24" borderId="1" xfId="0" applyNumberFormat="1" applyFont="1" applyFill="1" applyBorder="1" applyAlignment="1">
      <alignment horizontal="right" vertical="center"/>
    </xf>
    <xf numFmtId="0" fontId="30" fillId="25" borderId="13" xfId="0" applyFont="1" applyFill="1" applyBorder="1" applyAlignment="1">
      <alignment horizontal="center" vertical="center" wrapText="1"/>
    </xf>
    <xf numFmtId="166" fontId="30" fillId="25" borderId="13" xfId="0" applyNumberFormat="1" applyFont="1" applyFill="1" applyBorder="1" applyAlignment="1">
      <alignment horizontal="left" vertical="center" wrapText="1"/>
    </xf>
    <xf numFmtId="164" fontId="28" fillId="24" borderId="14" xfId="68" applyNumberFormat="1" applyFont="1" applyFill="1" applyBorder="1" applyAlignment="1">
      <alignment vertical="center"/>
    </xf>
    <xf numFmtId="0" fontId="30" fillId="25" borderId="1" xfId="0" applyFont="1" applyFill="1" applyBorder="1" applyAlignment="1">
      <alignment horizontal="center" vertical="center" wrapText="1"/>
    </xf>
    <xf numFmtId="0" fontId="27" fillId="0" borderId="1" xfId="68" applyFont="1" applyBorder="1" applyAlignment="1">
      <alignment horizontal="center" vertical="center"/>
    </xf>
    <xf numFmtId="0" fontId="29" fillId="0" borderId="0" xfId="0" applyFont="1" applyAlignment="1">
      <alignment wrapText="1"/>
    </xf>
    <xf numFmtId="164" fontId="5" fillId="0" borderId="0" xfId="68" applyNumberFormat="1"/>
    <xf numFmtId="0" fontId="25" fillId="0" borderId="0" xfId="67" applyFont="1" applyAlignment="1">
      <alignment horizontal="center"/>
    </xf>
  </cellXfs>
  <cellStyles count="69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2 2" xfId="68"/>
    <cellStyle name="Обычный 3" xfId="57"/>
    <cellStyle name="Обычный_Лист1" xfId="6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745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tabSelected="1" topLeftCell="B1" workbookViewId="0">
      <selection activeCell="I5" sqref="I5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60" style="4" customWidth="1"/>
    <col min="4" max="6" width="15.7109375" style="1" customWidth="1"/>
    <col min="7" max="246" width="9.140625" style="1"/>
    <col min="247" max="247" width="12.7109375" style="1" customWidth="1"/>
    <col min="248" max="248" width="50.7109375" style="1" customWidth="1"/>
    <col min="249" max="262" width="15.7109375" style="1" customWidth="1"/>
    <col min="263" max="502" width="9.140625" style="1"/>
    <col min="503" max="503" width="12.7109375" style="1" customWidth="1"/>
    <col min="504" max="504" width="50.7109375" style="1" customWidth="1"/>
    <col min="505" max="518" width="15.7109375" style="1" customWidth="1"/>
    <col min="519" max="758" width="9.140625" style="1"/>
    <col min="759" max="759" width="12.7109375" style="1" customWidth="1"/>
    <col min="760" max="760" width="50.7109375" style="1" customWidth="1"/>
    <col min="761" max="774" width="15.7109375" style="1" customWidth="1"/>
    <col min="775" max="1014" width="9.140625" style="1"/>
    <col min="1015" max="1015" width="12.7109375" style="1" customWidth="1"/>
    <col min="1016" max="1016" width="50.7109375" style="1" customWidth="1"/>
    <col min="1017" max="1030" width="15.7109375" style="1" customWidth="1"/>
    <col min="1031" max="1270" width="9.140625" style="1"/>
    <col min="1271" max="1271" width="12.7109375" style="1" customWidth="1"/>
    <col min="1272" max="1272" width="50.7109375" style="1" customWidth="1"/>
    <col min="1273" max="1286" width="15.7109375" style="1" customWidth="1"/>
    <col min="1287" max="1526" width="9.140625" style="1"/>
    <col min="1527" max="1527" width="12.7109375" style="1" customWidth="1"/>
    <col min="1528" max="1528" width="50.7109375" style="1" customWidth="1"/>
    <col min="1529" max="1542" width="15.7109375" style="1" customWidth="1"/>
    <col min="1543" max="1782" width="9.140625" style="1"/>
    <col min="1783" max="1783" width="12.7109375" style="1" customWidth="1"/>
    <col min="1784" max="1784" width="50.7109375" style="1" customWidth="1"/>
    <col min="1785" max="1798" width="15.7109375" style="1" customWidth="1"/>
    <col min="1799" max="2038" width="9.140625" style="1"/>
    <col min="2039" max="2039" width="12.7109375" style="1" customWidth="1"/>
    <col min="2040" max="2040" width="50.7109375" style="1" customWidth="1"/>
    <col min="2041" max="2054" width="15.7109375" style="1" customWidth="1"/>
    <col min="2055" max="2294" width="9.140625" style="1"/>
    <col min="2295" max="2295" width="12.7109375" style="1" customWidth="1"/>
    <col min="2296" max="2296" width="50.7109375" style="1" customWidth="1"/>
    <col min="2297" max="2310" width="15.7109375" style="1" customWidth="1"/>
    <col min="2311" max="2550" width="9.140625" style="1"/>
    <col min="2551" max="2551" width="12.7109375" style="1" customWidth="1"/>
    <col min="2552" max="2552" width="50.7109375" style="1" customWidth="1"/>
    <col min="2553" max="2566" width="15.7109375" style="1" customWidth="1"/>
    <col min="2567" max="2806" width="9.140625" style="1"/>
    <col min="2807" max="2807" width="12.7109375" style="1" customWidth="1"/>
    <col min="2808" max="2808" width="50.7109375" style="1" customWidth="1"/>
    <col min="2809" max="2822" width="15.7109375" style="1" customWidth="1"/>
    <col min="2823" max="3062" width="9.140625" style="1"/>
    <col min="3063" max="3063" width="12.7109375" style="1" customWidth="1"/>
    <col min="3064" max="3064" width="50.7109375" style="1" customWidth="1"/>
    <col min="3065" max="3078" width="15.7109375" style="1" customWidth="1"/>
    <col min="3079" max="3318" width="9.140625" style="1"/>
    <col min="3319" max="3319" width="12.7109375" style="1" customWidth="1"/>
    <col min="3320" max="3320" width="50.7109375" style="1" customWidth="1"/>
    <col min="3321" max="3334" width="15.7109375" style="1" customWidth="1"/>
    <col min="3335" max="3574" width="9.140625" style="1"/>
    <col min="3575" max="3575" width="12.7109375" style="1" customWidth="1"/>
    <col min="3576" max="3576" width="50.7109375" style="1" customWidth="1"/>
    <col min="3577" max="3590" width="15.7109375" style="1" customWidth="1"/>
    <col min="3591" max="3830" width="9.140625" style="1"/>
    <col min="3831" max="3831" width="12.7109375" style="1" customWidth="1"/>
    <col min="3832" max="3832" width="50.7109375" style="1" customWidth="1"/>
    <col min="3833" max="3846" width="15.7109375" style="1" customWidth="1"/>
    <col min="3847" max="4086" width="9.140625" style="1"/>
    <col min="4087" max="4087" width="12.7109375" style="1" customWidth="1"/>
    <col min="4088" max="4088" width="50.7109375" style="1" customWidth="1"/>
    <col min="4089" max="4102" width="15.7109375" style="1" customWidth="1"/>
    <col min="4103" max="4342" width="9.140625" style="1"/>
    <col min="4343" max="4343" width="12.7109375" style="1" customWidth="1"/>
    <col min="4344" max="4344" width="50.7109375" style="1" customWidth="1"/>
    <col min="4345" max="4358" width="15.7109375" style="1" customWidth="1"/>
    <col min="4359" max="4598" width="9.140625" style="1"/>
    <col min="4599" max="4599" width="12.7109375" style="1" customWidth="1"/>
    <col min="4600" max="4600" width="50.7109375" style="1" customWidth="1"/>
    <col min="4601" max="4614" width="15.7109375" style="1" customWidth="1"/>
    <col min="4615" max="4854" width="9.140625" style="1"/>
    <col min="4855" max="4855" width="12.7109375" style="1" customWidth="1"/>
    <col min="4856" max="4856" width="50.7109375" style="1" customWidth="1"/>
    <col min="4857" max="4870" width="15.7109375" style="1" customWidth="1"/>
    <col min="4871" max="5110" width="9.140625" style="1"/>
    <col min="5111" max="5111" width="12.7109375" style="1" customWidth="1"/>
    <col min="5112" max="5112" width="50.7109375" style="1" customWidth="1"/>
    <col min="5113" max="5126" width="15.7109375" style="1" customWidth="1"/>
    <col min="5127" max="5366" width="9.140625" style="1"/>
    <col min="5367" max="5367" width="12.7109375" style="1" customWidth="1"/>
    <col min="5368" max="5368" width="50.7109375" style="1" customWidth="1"/>
    <col min="5369" max="5382" width="15.7109375" style="1" customWidth="1"/>
    <col min="5383" max="5622" width="9.140625" style="1"/>
    <col min="5623" max="5623" width="12.7109375" style="1" customWidth="1"/>
    <col min="5624" max="5624" width="50.7109375" style="1" customWidth="1"/>
    <col min="5625" max="5638" width="15.7109375" style="1" customWidth="1"/>
    <col min="5639" max="5878" width="9.140625" style="1"/>
    <col min="5879" max="5879" width="12.7109375" style="1" customWidth="1"/>
    <col min="5880" max="5880" width="50.7109375" style="1" customWidth="1"/>
    <col min="5881" max="5894" width="15.7109375" style="1" customWidth="1"/>
    <col min="5895" max="6134" width="9.140625" style="1"/>
    <col min="6135" max="6135" width="12.7109375" style="1" customWidth="1"/>
    <col min="6136" max="6136" width="50.7109375" style="1" customWidth="1"/>
    <col min="6137" max="6150" width="15.7109375" style="1" customWidth="1"/>
    <col min="6151" max="6390" width="9.140625" style="1"/>
    <col min="6391" max="6391" width="12.7109375" style="1" customWidth="1"/>
    <col min="6392" max="6392" width="50.7109375" style="1" customWidth="1"/>
    <col min="6393" max="6406" width="15.7109375" style="1" customWidth="1"/>
    <col min="6407" max="6646" width="9.140625" style="1"/>
    <col min="6647" max="6647" width="12.7109375" style="1" customWidth="1"/>
    <col min="6648" max="6648" width="50.7109375" style="1" customWidth="1"/>
    <col min="6649" max="6662" width="15.7109375" style="1" customWidth="1"/>
    <col min="6663" max="6902" width="9.140625" style="1"/>
    <col min="6903" max="6903" width="12.7109375" style="1" customWidth="1"/>
    <col min="6904" max="6904" width="50.7109375" style="1" customWidth="1"/>
    <col min="6905" max="6918" width="15.7109375" style="1" customWidth="1"/>
    <col min="6919" max="7158" width="9.140625" style="1"/>
    <col min="7159" max="7159" width="12.7109375" style="1" customWidth="1"/>
    <col min="7160" max="7160" width="50.7109375" style="1" customWidth="1"/>
    <col min="7161" max="7174" width="15.7109375" style="1" customWidth="1"/>
    <col min="7175" max="7414" width="9.140625" style="1"/>
    <col min="7415" max="7415" width="12.7109375" style="1" customWidth="1"/>
    <col min="7416" max="7416" width="50.7109375" style="1" customWidth="1"/>
    <col min="7417" max="7430" width="15.7109375" style="1" customWidth="1"/>
    <col min="7431" max="7670" width="9.140625" style="1"/>
    <col min="7671" max="7671" width="12.7109375" style="1" customWidth="1"/>
    <col min="7672" max="7672" width="50.7109375" style="1" customWidth="1"/>
    <col min="7673" max="7686" width="15.7109375" style="1" customWidth="1"/>
    <col min="7687" max="7926" width="9.140625" style="1"/>
    <col min="7927" max="7927" width="12.7109375" style="1" customWidth="1"/>
    <col min="7928" max="7928" width="50.7109375" style="1" customWidth="1"/>
    <col min="7929" max="7942" width="15.7109375" style="1" customWidth="1"/>
    <col min="7943" max="8182" width="9.140625" style="1"/>
    <col min="8183" max="8183" width="12.7109375" style="1" customWidth="1"/>
    <col min="8184" max="8184" width="50.7109375" style="1" customWidth="1"/>
    <col min="8185" max="8198" width="15.7109375" style="1" customWidth="1"/>
    <col min="8199" max="8438" width="9.140625" style="1"/>
    <col min="8439" max="8439" width="12.7109375" style="1" customWidth="1"/>
    <col min="8440" max="8440" width="50.7109375" style="1" customWidth="1"/>
    <col min="8441" max="8454" width="15.7109375" style="1" customWidth="1"/>
    <col min="8455" max="8694" width="9.140625" style="1"/>
    <col min="8695" max="8695" width="12.7109375" style="1" customWidth="1"/>
    <col min="8696" max="8696" width="50.7109375" style="1" customWidth="1"/>
    <col min="8697" max="8710" width="15.7109375" style="1" customWidth="1"/>
    <col min="8711" max="8950" width="9.140625" style="1"/>
    <col min="8951" max="8951" width="12.7109375" style="1" customWidth="1"/>
    <col min="8952" max="8952" width="50.7109375" style="1" customWidth="1"/>
    <col min="8953" max="8966" width="15.7109375" style="1" customWidth="1"/>
    <col min="8967" max="9206" width="9.140625" style="1"/>
    <col min="9207" max="9207" width="12.7109375" style="1" customWidth="1"/>
    <col min="9208" max="9208" width="50.7109375" style="1" customWidth="1"/>
    <col min="9209" max="9222" width="15.7109375" style="1" customWidth="1"/>
    <col min="9223" max="9462" width="9.140625" style="1"/>
    <col min="9463" max="9463" width="12.7109375" style="1" customWidth="1"/>
    <col min="9464" max="9464" width="50.7109375" style="1" customWidth="1"/>
    <col min="9465" max="9478" width="15.7109375" style="1" customWidth="1"/>
    <col min="9479" max="9718" width="9.140625" style="1"/>
    <col min="9719" max="9719" width="12.7109375" style="1" customWidth="1"/>
    <col min="9720" max="9720" width="50.7109375" style="1" customWidth="1"/>
    <col min="9721" max="9734" width="15.7109375" style="1" customWidth="1"/>
    <col min="9735" max="9974" width="9.140625" style="1"/>
    <col min="9975" max="9975" width="12.7109375" style="1" customWidth="1"/>
    <col min="9976" max="9976" width="50.7109375" style="1" customWidth="1"/>
    <col min="9977" max="9990" width="15.7109375" style="1" customWidth="1"/>
    <col min="9991" max="10230" width="9.140625" style="1"/>
    <col min="10231" max="10231" width="12.7109375" style="1" customWidth="1"/>
    <col min="10232" max="10232" width="50.7109375" style="1" customWidth="1"/>
    <col min="10233" max="10246" width="15.7109375" style="1" customWidth="1"/>
    <col min="10247" max="10486" width="9.140625" style="1"/>
    <col min="10487" max="10487" width="12.7109375" style="1" customWidth="1"/>
    <col min="10488" max="10488" width="50.7109375" style="1" customWidth="1"/>
    <col min="10489" max="10502" width="15.7109375" style="1" customWidth="1"/>
    <col min="10503" max="10742" width="9.140625" style="1"/>
    <col min="10743" max="10743" width="12.7109375" style="1" customWidth="1"/>
    <col min="10744" max="10744" width="50.7109375" style="1" customWidth="1"/>
    <col min="10745" max="10758" width="15.7109375" style="1" customWidth="1"/>
    <col min="10759" max="10998" width="9.140625" style="1"/>
    <col min="10999" max="10999" width="12.7109375" style="1" customWidth="1"/>
    <col min="11000" max="11000" width="50.7109375" style="1" customWidth="1"/>
    <col min="11001" max="11014" width="15.7109375" style="1" customWidth="1"/>
    <col min="11015" max="11254" width="9.140625" style="1"/>
    <col min="11255" max="11255" width="12.7109375" style="1" customWidth="1"/>
    <col min="11256" max="11256" width="50.7109375" style="1" customWidth="1"/>
    <col min="11257" max="11270" width="15.7109375" style="1" customWidth="1"/>
    <col min="11271" max="11510" width="9.140625" style="1"/>
    <col min="11511" max="11511" width="12.7109375" style="1" customWidth="1"/>
    <col min="11512" max="11512" width="50.7109375" style="1" customWidth="1"/>
    <col min="11513" max="11526" width="15.7109375" style="1" customWidth="1"/>
    <col min="11527" max="11766" width="9.140625" style="1"/>
    <col min="11767" max="11767" width="12.7109375" style="1" customWidth="1"/>
    <col min="11768" max="11768" width="50.7109375" style="1" customWidth="1"/>
    <col min="11769" max="11782" width="15.7109375" style="1" customWidth="1"/>
    <col min="11783" max="12022" width="9.140625" style="1"/>
    <col min="12023" max="12023" width="12.7109375" style="1" customWidth="1"/>
    <col min="12024" max="12024" width="50.7109375" style="1" customWidth="1"/>
    <col min="12025" max="12038" width="15.7109375" style="1" customWidth="1"/>
    <col min="12039" max="12278" width="9.140625" style="1"/>
    <col min="12279" max="12279" width="12.7109375" style="1" customWidth="1"/>
    <col min="12280" max="12280" width="50.7109375" style="1" customWidth="1"/>
    <col min="12281" max="12294" width="15.7109375" style="1" customWidth="1"/>
    <col min="12295" max="12534" width="9.140625" style="1"/>
    <col min="12535" max="12535" width="12.7109375" style="1" customWidth="1"/>
    <col min="12536" max="12536" width="50.7109375" style="1" customWidth="1"/>
    <col min="12537" max="12550" width="15.7109375" style="1" customWidth="1"/>
    <col min="12551" max="12790" width="9.140625" style="1"/>
    <col min="12791" max="12791" width="12.7109375" style="1" customWidth="1"/>
    <col min="12792" max="12792" width="50.7109375" style="1" customWidth="1"/>
    <col min="12793" max="12806" width="15.7109375" style="1" customWidth="1"/>
    <col min="12807" max="13046" width="9.140625" style="1"/>
    <col min="13047" max="13047" width="12.7109375" style="1" customWidth="1"/>
    <col min="13048" max="13048" width="50.7109375" style="1" customWidth="1"/>
    <col min="13049" max="13062" width="15.7109375" style="1" customWidth="1"/>
    <col min="13063" max="13302" width="9.140625" style="1"/>
    <col min="13303" max="13303" width="12.7109375" style="1" customWidth="1"/>
    <col min="13304" max="13304" width="50.7109375" style="1" customWidth="1"/>
    <col min="13305" max="13318" width="15.7109375" style="1" customWidth="1"/>
    <col min="13319" max="13558" width="9.140625" style="1"/>
    <col min="13559" max="13559" width="12.7109375" style="1" customWidth="1"/>
    <col min="13560" max="13560" width="50.7109375" style="1" customWidth="1"/>
    <col min="13561" max="13574" width="15.7109375" style="1" customWidth="1"/>
    <col min="13575" max="13814" width="9.140625" style="1"/>
    <col min="13815" max="13815" width="12.7109375" style="1" customWidth="1"/>
    <col min="13816" max="13816" width="50.7109375" style="1" customWidth="1"/>
    <col min="13817" max="13830" width="15.7109375" style="1" customWidth="1"/>
    <col min="13831" max="14070" width="9.140625" style="1"/>
    <col min="14071" max="14071" width="12.7109375" style="1" customWidth="1"/>
    <col min="14072" max="14072" width="50.7109375" style="1" customWidth="1"/>
    <col min="14073" max="14086" width="15.7109375" style="1" customWidth="1"/>
    <col min="14087" max="14326" width="9.140625" style="1"/>
    <col min="14327" max="14327" width="12.7109375" style="1" customWidth="1"/>
    <col min="14328" max="14328" width="50.7109375" style="1" customWidth="1"/>
    <col min="14329" max="14342" width="15.7109375" style="1" customWidth="1"/>
    <col min="14343" max="14582" width="9.140625" style="1"/>
    <col min="14583" max="14583" width="12.7109375" style="1" customWidth="1"/>
    <col min="14584" max="14584" width="50.7109375" style="1" customWidth="1"/>
    <col min="14585" max="14598" width="15.7109375" style="1" customWidth="1"/>
    <col min="14599" max="14838" width="9.140625" style="1"/>
    <col min="14839" max="14839" width="12.7109375" style="1" customWidth="1"/>
    <col min="14840" max="14840" width="50.7109375" style="1" customWidth="1"/>
    <col min="14841" max="14854" width="15.7109375" style="1" customWidth="1"/>
    <col min="14855" max="15094" width="9.140625" style="1"/>
    <col min="15095" max="15095" width="12.7109375" style="1" customWidth="1"/>
    <col min="15096" max="15096" width="50.7109375" style="1" customWidth="1"/>
    <col min="15097" max="15110" width="15.7109375" style="1" customWidth="1"/>
    <col min="15111" max="15350" width="9.140625" style="1"/>
    <col min="15351" max="15351" width="12.7109375" style="1" customWidth="1"/>
    <col min="15352" max="15352" width="50.7109375" style="1" customWidth="1"/>
    <col min="15353" max="15366" width="15.7109375" style="1" customWidth="1"/>
    <col min="15367" max="15606" width="9.140625" style="1"/>
    <col min="15607" max="15607" width="12.7109375" style="1" customWidth="1"/>
    <col min="15608" max="15608" width="50.7109375" style="1" customWidth="1"/>
    <col min="15609" max="15622" width="15.7109375" style="1" customWidth="1"/>
    <col min="15623" max="15862" width="9.140625" style="1"/>
    <col min="15863" max="15863" width="12.7109375" style="1" customWidth="1"/>
    <col min="15864" max="15864" width="50.7109375" style="1" customWidth="1"/>
    <col min="15865" max="15878" width="15.7109375" style="1" customWidth="1"/>
    <col min="15879" max="16118" width="9.140625" style="1"/>
    <col min="16119" max="16119" width="12.7109375" style="1" customWidth="1"/>
    <col min="16120" max="16120" width="50.7109375" style="1" customWidth="1"/>
    <col min="16121" max="16134" width="15.7109375" style="1" customWidth="1"/>
    <col min="16135" max="16384" width="9.140625" style="1"/>
  </cols>
  <sheetData>
    <row r="1" spans="1:7" ht="18.75" x14ac:dyDescent="0.3">
      <c r="B1" s="44" t="s">
        <v>77</v>
      </c>
      <c r="C1" s="44"/>
      <c r="D1" s="44"/>
      <c r="E1" s="44"/>
      <c r="F1" s="44"/>
    </row>
    <row r="2" spans="1:7" ht="15" customHeight="1" x14ac:dyDescent="0.2">
      <c r="F2" s="10" t="s">
        <v>76</v>
      </c>
    </row>
    <row r="3" spans="1:7" s="2" customFormat="1" ht="25.5" x14ac:dyDescent="0.2">
      <c r="A3" s="8"/>
      <c r="B3" s="11" t="s">
        <v>0</v>
      </c>
      <c r="C3" s="11" t="s">
        <v>1</v>
      </c>
      <c r="D3" s="11" t="s">
        <v>2</v>
      </c>
      <c r="E3" s="11" t="s">
        <v>3</v>
      </c>
      <c r="F3" s="11" t="s">
        <v>4</v>
      </c>
    </row>
    <row r="4" spans="1:7" ht="62.25" customHeight="1" x14ac:dyDescent="0.2">
      <c r="A4" s="9">
        <v>1</v>
      </c>
      <c r="B4" s="12" t="s">
        <v>5</v>
      </c>
      <c r="C4" s="13" t="s">
        <v>78</v>
      </c>
      <c r="D4" s="14">
        <v>0</v>
      </c>
      <c r="E4" s="14">
        <f>E5+E9+E13+E21+E23</f>
        <v>7470.0482200000006</v>
      </c>
      <c r="F4" s="14">
        <v>5448.1572900000001</v>
      </c>
      <c r="G4" s="3"/>
    </row>
    <row r="5" spans="1:7" ht="51.75" customHeight="1" x14ac:dyDescent="0.2">
      <c r="A5" s="9">
        <v>1</v>
      </c>
      <c r="B5" s="12" t="s">
        <v>6</v>
      </c>
      <c r="C5" s="13" t="s">
        <v>7</v>
      </c>
      <c r="D5" s="14">
        <v>0</v>
      </c>
      <c r="E5" s="14">
        <f>E6+E7+E8</f>
        <v>303.75</v>
      </c>
      <c r="F5" s="14">
        <v>303.21899999999999</v>
      </c>
      <c r="G5" s="3"/>
    </row>
    <row r="6" spans="1:7" x14ac:dyDescent="0.2">
      <c r="A6" s="9">
        <v>0</v>
      </c>
      <c r="B6" s="12"/>
      <c r="C6" s="13" t="s">
        <v>79</v>
      </c>
      <c r="D6" s="14">
        <v>0</v>
      </c>
      <c r="E6" s="14">
        <v>99.631</v>
      </c>
      <c r="F6" s="14">
        <v>99.1</v>
      </c>
    </row>
    <row r="7" spans="1:7" x14ac:dyDescent="0.2">
      <c r="A7" s="9"/>
      <c r="B7" s="12"/>
      <c r="C7" s="13" t="s">
        <v>80</v>
      </c>
      <c r="D7" s="14">
        <v>0</v>
      </c>
      <c r="E7" s="14">
        <v>80.369</v>
      </c>
      <c r="F7" s="14">
        <v>80.369</v>
      </c>
    </row>
    <row r="8" spans="1:7" ht="25.5" x14ac:dyDescent="0.2">
      <c r="A8" s="9">
        <v>0</v>
      </c>
      <c r="B8" s="12"/>
      <c r="C8" s="13" t="s">
        <v>81</v>
      </c>
      <c r="D8" s="14">
        <v>0</v>
      </c>
      <c r="E8" s="14">
        <v>123.75</v>
      </c>
      <c r="F8" s="14">
        <v>123.75</v>
      </c>
    </row>
    <row r="9" spans="1:7" x14ac:dyDescent="0.2">
      <c r="A9" s="9">
        <v>1</v>
      </c>
      <c r="B9" s="12" t="s">
        <v>8</v>
      </c>
      <c r="C9" s="13" t="s">
        <v>9</v>
      </c>
      <c r="D9" s="14">
        <v>0</v>
      </c>
      <c r="E9" s="14">
        <f>E10+E11+E12</f>
        <v>4326.2982200000006</v>
      </c>
      <c r="F9" s="14">
        <v>3488.1614</v>
      </c>
      <c r="G9" s="3"/>
    </row>
    <row r="10" spans="1:7" s="19" customFormat="1" x14ac:dyDescent="0.2">
      <c r="A10" s="15">
        <v>0</v>
      </c>
      <c r="B10" s="16"/>
      <c r="C10" s="17" t="s">
        <v>82</v>
      </c>
      <c r="D10" s="18">
        <v>0</v>
      </c>
      <c r="E10" s="18">
        <v>3715</v>
      </c>
      <c r="F10" s="18">
        <v>2901.3775000000001</v>
      </c>
    </row>
    <row r="11" spans="1:7" s="19" customFormat="1" x14ac:dyDescent="0.2">
      <c r="A11" s="15"/>
      <c r="B11" s="16"/>
      <c r="C11" s="17" t="s">
        <v>83</v>
      </c>
      <c r="D11" s="18">
        <v>0</v>
      </c>
      <c r="E11" s="18">
        <v>161.29821999999999</v>
      </c>
      <c r="F11" s="18">
        <v>161.29821999999999</v>
      </c>
    </row>
    <row r="12" spans="1:7" s="19" customFormat="1" ht="25.5" x14ac:dyDescent="0.2">
      <c r="A12" s="15"/>
      <c r="B12" s="16"/>
      <c r="C12" s="17" t="s">
        <v>84</v>
      </c>
      <c r="D12" s="18">
        <v>0</v>
      </c>
      <c r="E12" s="18">
        <v>450</v>
      </c>
      <c r="F12" s="18">
        <v>425.48599999999999</v>
      </c>
    </row>
    <row r="13" spans="1:7" x14ac:dyDescent="0.2">
      <c r="A13" s="9">
        <v>1</v>
      </c>
      <c r="B13" s="12" t="s">
        <v>10</v>
      </c>
      <c r="C13" s="13" t="s">
        <v>11</v>
      </c>
      <c r="D13" s="14">
        <v>0</v>
      </c>
      <c r="E13" s="14">
        <v>1640</v>
      </c>
      <c r="F13" s="14">
        <v>1483.7572299999999</v>
      </c>
      <c r="G13" s="3"/>
    </row>
    <row r="14" spans="1:7" s="19" customFormat="1" ht="51" x14ac:dyDescent="0.2">
      <c r="A14" s="15">
        <v>0</v>
      </c>
      <c r="B14" s="20"/>
      <c r="C14" s="21" t="s">
        <v>85</v>
      </c>
      <c r="D14" s="22">
        <v>0</v>
      </c>
      <c r="E14" s="18">
        <v>500</v>
      </c>
      <c r="F14" s="22">
        <v>391.35723000000002</v>
      </c>
    </row>
    <row r="15" spans="1:7" s="19" customFormat="1" ht="38.25" x14ac:dyDescent="0.2">
      <c r="A15" s="15"/>
      <c r="B15" s="20"/>
      <c r="C15" s="21" t="s">
        <v>86</v>
      </c>
      <c r="D15" s="22">
        <v>0</v>
      </c>
      <c r="E15" s="18">
        <v>100</v>
      </c>
      <c r="F15" s="22">
        <v>100</v>
      </c>
    </row>
    <row r="16" spans="1:7" s="19" customFormat="1" ht="38.25" x14ac:dyDescent="0.2">
      <c r="A16" s="15"/>
      <c r="B16" s="20"/>
      <c r="C16" s="21" t="s">
        <v>87</v>
      </c>
      <c r="D16" s="22">
        <v>0</v>
      </c>
      <c r="E16" s="18">
        <v>120</v>
      </c>
      <c r="F16" s="22">
        <v>120</v>
      </c>
    </row>
    <row r="17" spans="1:8" s="19" customFormat="1" ht="25.5" x14ac:dyDescent="0.2">
      <c r="A17" s="15"/>
      <c r="B17" s="20"/>
      <c r="C17" s="21" t="s">
        <v>88</v>
      </c>
      <c r="D17" s="22">
        <v>0</v>
      </c>
      <c r="E17" s="18">
        <v>300</v>
      </c>
      <c r="F17" s="22">
        <v>300</v>
      </c>
    </row>
    <row r="18" spans="1:8" s="19" customFormat="1" x14ac:dyDescent="0.2">
      <c r="A18" s="15">
        <v>0</v>
      </c>
      <c r="B18" s="20"/>
      <c r="C18" s="21" t="s">
        <v>89</v>
      </c>
      <c r="D18" s="22">
        <v>0</v>
      </c>
      <c r="E18" s="18">
        <v>260</v>
      </c>
      <c r="F18" s="22">
        <v>212.70000000000002</v>
      </c>
    </row>
    <row r="19" spans="1:8" s="19" customFormat="1" ht="25.5" x14ac:dyDescent="0.2">
      <c r="A19" s="15"/>
      <c r="B19" s="20"/>
      <c r="C19" s="21" t="s">
        <v>90</v>
      </c>
      <c r="D19" s="22">
        <v>0</v>
      </c>
      <c r="E19" s="18">
        <v>200</v>
      </c>
      <c r="F19" s="22">
        <v>200</v>
      </c>
    </row>
    <row r="20" spans="1:8" s="19" customFormat="1" x14ac:dyDescent="0.2">
      <c r="A20" s="15"/>
      <c r="B20" s="20"/>
      <c r="C20" s="21" t="s">
        <v>177</v>
      </c>
      <c r="D20" s="22">
        <v>0</v>
      </c>
      <c r="E20" s="18">
        <v>160</v>
      </c>
      <c r="F20" s="22">
        <v>159.69999999999999</v>
      </c>
    </row>
    <row r="21" spans="1:8" ht="25.5" x14ac:dyDescent="0.2">
      <c r="A21" s="9">
        <v>1</v>
      </c>
      <c r="B21" s="12" t="s">
        <v>12</v>
      </c>
      <c r="C21" s="13" t="s">
        <v>13</v>
      </c>
      <c r="D21" s="14">
        <v>0</v>
      </c>
      <c r="E21" s="14">
        <v>50</v>
      </c>
      <c r="F21" s="14">
        <v>25</v>
      </c>
      <c r="G21" s="3"/>
    </row>
    <row r="22" spans="1:8" s="19" customFormat="1" ht="28.5" customHeight="1" x14ac:dyDescent="0.2">
      <c r="A22" s="15">
        <v>0</v>
      </c>
      <c r="B22" s="20"/>
      <c r="C22" s="23" t="s">
        <v>91</v>
      </c>
      <c r="D22" s="22">
        <v>0</v>
      </c>
      <c r="E22" s="22">
        <v>50</v>
      </c>
      <c r="F22" s="22">
        <v>22.5</v>
      </c>
    </row>
    <row r="23" spans="1:8" ht="25.5" x14ac:dyDescent="0.2">
      <c r="A23" s="9">
        <v>1</v>
      </c>
      <c r="B23" s="12" t="s">
        <v>14</v>
      </c>
      <c r="C23" s="13" t="s">
        <v>15</v>
      </c>
      <c r="D23" s="14">
        <v>0</v>
      </c>
      <c r="E23" s="14">
        <v>1150</v>
      </c>
      <c r="F23" s="14">
        <v>148.01966000000002</v>
      </c>
      <c r="G23" s="3"/>
    </row>
    <row r="24" spans="1:8" s="19" customFormat="1" ht="29.25" customHeight="1" x14ac:dyDescent="0.2">
      <c r="A24" s="15"/>
      <c r="B24" s="20"/>
      <c r="C24" s="24" t="s">
        <v>92</v>
      </c>
      <c r="D24" s="22">
        <v>0</v>
      </c>
      <c r="E24" s="22">
        <v>50</v>
      </c>
      <c r="F24" s="22">
        <v>48.019660000000002</v>
      </c>
    </row>
    <row r="25" spans="1:8" s="19" customFormat="1" ht="25.5" x14ac:dyDescent="0.2">
      <c r="A25" s="15"/>
      <c r="B25" s="20"/>
      <c r="C25" s="24" t="s">
        <v>93</v>
      </c>
      <c r="D25" s="22">
        <v>0</v>
      </c>
      <c r="E25" s="22">
        <v>1100</v>
      </c>
      <c r="F25" s="22">
        <v>100</v>
      </c>
    </row>
    <row r="26" spans="1:8" x14ac:dyDescent="0.2">
      <c r="A26" s="9">
        <v>1</v>
      </c>
      <c r="B26" s="12" t="s">
        <v>16</v>
      </c>
      <c r="C26" s="13" t="s">
        <v>17</v>
      </c>
      <c r="D26" s="14">
        <v>0</v>
      </c>
      <c r="E26" s="14">
        <f>E27+E36+E43+E45+E47+E49+E51+E53+E55+E58+E61+E64</f>
        <v>19297.8393</v>
      </c>
      <c r="F26" s="14">
        <v>18914.988240000002</v>
      </c>
      <c r="G26" s="3"/>
    </row>
    <row r="27" spans="1:8" x14ac:dyDescent="0.2">
      <c r="A27" s="9">
        <v>1</v>
      </c>
      <c r="B27" s="12" t="s">
        <v>18</v>
      </c>
      <c r="C27" s="13" t="s">
        <v>19</v>
      </c>
      <c r="D27" s="14">
        <v>0</v>
      </c>
      <c r="E27" s="14">
        <f>E28+E29+E30+E31+E32+E33+E34+E35</f>
        <v>1604.4222</v>
      </c>
      <c r="F27" s="14">
        <v>1596.5092</v>
      </c>
      <c r="G27" s="3"/>
    </row>
    <row r="28" spans="1:8" s="19" customFormat="1" x14ac:dyDescent="0.2">
      <c r="A28" s="15">
        <v>0</v>
      </c>
      <c r="B28" s="20"/>
      <c r="C28" s="23" t="s">
        <v>94</v>
      </c>
      <c r="D28" s="22">
        <v>0</v>
      </c>
      <c r="E28" s="18">
        <v>18.399999999999999</v>
      </c>
      <c r="F28" s="22">
        <v>18.369</v>
      </c>
      <c r="G28" s="43"/>
      <c r="H28" s="43"/>
    </row>
    <row r="29" spans="1:8" s="19" customFormat="1" x14ac:dyDescent="0.2">
      <c r="A29" s="15"/>
      <c r="B29" s="20"/>
      <c r="C29" s="23" t="s">
        <v>95</v>
      </c>
      <c r="D29" s="22">
        <v>0</v>
      </c>
      <c r="E29" s="18">
        <v>108</v>
      </c>
      <c r="F29" s="22">
        <v>100.6</v>
      </c>
    </row>
    <row r="30" spans="1:8" s="19" customFormat="1" x14ac:dyDescent="0.2">
      <c r="A30" s="15"/>
      <c r="B30" s="20"/>
      <c r="C30" s="23" t="s">
        <v>96</v>
      </c>
      <c r="D30" s="22">
        <v>0</v>
      </c>
      <c r="E30" s="18">
        <v>99</v>
      </c>
      <c r="F30" s="22">
        <v>98.5</v>
      </c>
    </row>
    <row r="31" spans="1:8" s="19" customFormat="1" x14ac:dyDescent="0.2">
      <c r="A31" s="15"/>
      <c r="B31" s="20"/>
      <c r="C31" s="23" t="s">
        <v>97</v>
      </c>
      <c r="D31" s="22">
        <v>0</v>
      </c>
      <c r="E31" s="18">
        <v>18</v>
      </c>
      <c r="F31" s="22">
        <v>18</v>
      </c>
    </row>
    <row r="32" spans="1:8" s="19" customFormat="1" x14ac:dyDescent="0.2">
      <c r="A32" s="15"/>
      <c r="B32" s="20"/>
      <c r="C32" s="23" t="s">
        <v>98</v>
      </c>
      <c r="D32" s="22">
        <v>0</v>
      </c>
      <c r="E32" s="18">
        <v>7.2</v>
      </c>
      <c r="F32" s="22">
        <v>7.2</v>
      </c>
    </row>
    <row r="33" spans="1:7" s="19" customFormat="1" x14ac:dyDescent="0.2">
      <c r="A33" s="15"/>
      <c r="B33" s="20"/>
      <c r="C33" s="23" t="s">
        <v>178</v>
      </c>
      <c r="D33" s="22">
        <v>0</v>
      </c>
      <c r="E33" s="18">
        <v>60</v>
      </c>
      <c r="F33" s="22">
        <v>60</v>
      </c>
    </row>
    <row r="34" spans="1:7" s="19" customFormat="1" x14ac:dyDescent="0.2">
      <c r="A34" s="15"/>
      <c r="B34" s="20"/>
      <c r="C34" s="23" t="s">
        <v>179</v>
      </c>
      <c r="D34" s="22">
        <v>0</v>
      </c>
      <c r="E34" s="18">
        <v>6</v>
      </c>
      <c r="F34" s="22">
        <v>6</v>
      </c>
    </row>
    <row r="35" spans="1:7" s="19" customFormat="1" ht="42" customHeight="1" x14ac:dyDescent="0.2">
      <c r="A35" s="15"/>
      <c r="B35" s="20"/>
      <c r="C35" s="23" t="s">
        <v>99</v>
      </c>
      <c r="D35" s="22">
        <v>0</v>
      </c>
      <c r="E35" s="18">
        <v>1287.8222000000001</v>
      </c>
      <c r="F35" s="22">
        <v>1287.8222000000001</v>
      </c>
    </row>
    <row r="36" spans="1:7" ht="25.5" x14ac:dyDescent="0.2">
      <c r="A36" s="9">
        <v>1</v>
      </c>
      <c r="B36" s="12" t="s">
        <v>20</v>
      </c>
      <c r="C36" s="13" t="s">
        <v>21</v>
      </c>
      <c r="D36" s="14">
        <v>0</v>
      </c>
      <c r="E36" s="14">
        <f>E37+E38+E39+E40+E41+E42</f>
        <v>1964.4</v>
      </c>
      <c r="F36" s="14">
        <v>1664.53081</v>
      </c>
      <c r="G36" s="3"/>
    </row>
    <row r="37" spans="1:7" s="19" customFormat="1" x14ac:dyDescent="0.2">
      <c r="A37" s="15">
        <v>0</v>
      </c>
      <c r="B37" s="20"/>
      <c r="C37" s="23" t="s">
        <v>100</v>
      </c>
      <c r="D37" s="22">
        <v>0</v>
      </c>
      <c r="E37" s="22">
        <v>200</v>
      </c>
      <c r="F37" s="22">
        <v>160</v>
      </c>
    </row>
    <row r="38" spans="1:7" s="19" customFormat="1" x14ac:dyDescent="0.2">
      <c r="A38" s="15">
        <v>0</v>
      </c>
      <c r="B38" s="20"/>
      <c r="C38" s="23" t="s">
        <v>101</v>
      </c>
      <c r="D38" s="22">
        <v>0</v>
      </c>
      <c r="E38" s="22">
        <v>25</v>
      </c>
      <c r="F38" s="22">
        <v>25</v>
      </c>
    </row>
    <row r="39" spans="1:7" s="19" customFormat="1" x14ac:dyDescent="0.2">
      <c r="A39" s="15"/>
      <c r="B39" s="20"/>
      <c r="C39" s="23" t="s">
        <v>180</v>
      </c>
      <c r="D39" s="22">
        <v>0</v>
      </c>
      <c r="E39" s="22">
        <v>233.9</v>
      </c>
      <c r="F39" s="22">
        <v>0</v>
      </c>
    </row>
    <row r="40" spans="1:7" s="19" customFormat="1" ht="38.25" x14ac:dyDescent="0.2">
      <c r="A40" s="15">
        <v>0</v>
      </c>
      <c r="B40" s="20"/>
      <c r="C40" s="23" t="s">
        <v>102</v>
      </c>
      <c r="D40" s="22">
        <v>0</v>
      </c>
      <c r="E40" s="22">
        <v>65.5</v>
      </c>
      <c r="F40" s="22">
        <v>65.5</v>
      </c>
    </row>
    <row r="41" spans="1:7" s="19" customFormat="1" ht="38.25" x14ac:dyDescent="0.2">
      <c r="A41" s="15"/>
      <c r="B41" s="20"/>
      <c r="C41" s="23" t="s">
        <v>103</v>
      </c>
      <c r="D41" s="22">
        <v>0</v>
      </c>
      <c r="E41" s="22">
        <v>1250</v>
      </c>
      <c r="F41" s="22">
        <v>1243</v>
      </c>
    </row>
    <row r="42" spans="1:7" s="19" customFormat="1" ht="25.5" x14ac:dyDescent="0.2">
      <c r="A42" s="15"/>
      <c r="B42" s="20"/>
      <c r="C42" s="23" t="s">
        <v>104</v>
      </c>
      <c r="D42" s="22">
        <v>0</v>
      </c>
      <c r="E42" s="22">
        <v>190</v>
      </c>
      <c r="F42" s="22">
        <v>170.99199999999999</v>
      </c>
    </row>
    <row r="43" spans="1:7" ht="25.5" x14ac:dyDescent="0.2">
      <c r="A43" s="9">
        <v>1</v>
      </c>
      <c r="B43" s="12" t="s">
        <v>22</v>
      </c>
      <c r="C43" s="13" t="s">
        <v>23</v>
      </c>
      <c r="D43" s="14">
        <v>0</v>
      </c>
      <c r="E43" s="14">
        <v>74.000100000000003</v>
      </c>
      <c r="F43" s="14">
        <v>74.000100000000003</v>
      </c>
      <c r="G43" s="3"/>
    </row>
    <row r="44" spans="1:7" x14ac:dyDescent="0.2">
      <c r="A44" s="9">
        <v>0</v>
      </c>
      <c r="B44" s="12"/>
      <c r="C44" s="23" t="s">
        <v>181</v>
      </c>
      <c r="D44" s="14">
        <v>0</v>
      </c>
      <c r="E44" s="14">
        <v>74.000100000000003</v>
      </c>
      <c r="F44" s="14">
        <v>74.000100000000003</v>
      </c>
      <c r="G44" s="3"/>
    </row>
    <row r="45" spans="1:7" ht="63.75" x14ac:dyDescent="0.2">
      <c r="A45" s="9">
        <v>1</v>
      </c>
      <c r="B45" s="12" t="s">
        <v>24</v>
      </c>
      <c r="C45" s="13" t="s">
        <v>25</v>
      </c>
      <c r="D45" s="14">
        <v>0</v>
      </c>
      <c r="E45" s="14">
        <v>102.07300000000001</v>
      </c>
      <c r="F45" s="14">
        <v>99.990000000000009</v>
      </c>
      <c r="G45" s="3"/>
    </row>
    <row r="46" spans="1:7" s="19" customFormat="1" ht="25.5" x14ac:dyDescent="0.2">
      <c r="A46" s="15">
        <v>0</v>
      </c>
      <c r="B46" s="20"/>
      <c r="C46" s="23" t="s">
        <v>105</v>
      </c>
      <c r="D46" s="22">
        <v>0</v>
      </c>
      <c r="E46" s="22">
        <v>102.07300000000001</v>
      </c>
      <c r="F46" s="22">
        <v>99.990000000000009</v>
      </c>
    </row>
    <row r="47" spans="1:7" ht="51" x14ac:dyDescent="0.2">
      <c r="A47" s="9">
        <v>1</v>
      </c>
      <c r="B47" s="12" t="s">
        <v>26</v>
      </c>
      <c r="C47" s="13" t="s">
        <v>27</v>
      </c>
      <c r="D47" s="14">
        <v>0</v>
      </c>
      <c r="E47" s="14">
        <v>330</v>
      </c>
      <c r="F47" s="14">
        <v>325.78199999999998</v>
      </c>
      <c r="G47" s="3"/>
    </row>
    <row r="48" spans="1:7" s="19" customFormat="1" ht="38.25" x14ac:dyDescent="0.2">
      <c r="A48" s="15"/>
      <c r="B48" s="20"/>
      <c r="C48" s="23" t="s">
        <v>106</v>
      </c>
      <c r="D48" s="22">
        <v>0</v>
      </c>
      <c r="E48" s="22">
        <v>330</v>
      </c>
      <c r="F48" s="14">
        <v>325.78199999999998</v>
      </c>
    </row>
    <row r="49" spans="1:7" ht="53.25" customHeight="1" x14ac:dyDescent="0.2">
      <c r="A49" s="9">
        <v>1</v>
      </c>
      <c r="B49" s="12" t="s">
        <v>28</v>
      </c>
      <c r="C49" s="13" t="s">
        <v>29</v>
      </c>
      <c r="D49" s="14">
        <v>0</v>
      </c>
      <c r="E49" s="14">
        <v>1880.298</v>
      </c>
      <c r="F49" s="14">
        <v>1880.298</v>
      </c>
      <c r="G49" s="3"/>
    </row>
    <row r="50" spans="1:7" s="19" customFormat="1" ht="46.5" customHeight="1" x14ac:dyDescent="0.2">
      <c r="A50" s="15"/>
      <c r="B50" s="20"/>
      <c r="C50" s="23" t="s">
        <v>107</v>
      </c>
      <c r="D50" s="22">
        <v>0</v>
      </c>
      <c r="E50" s="22">
        <v>1880.3</v>
      </c>
      <c r="F50" s="22">
        <v>1880.298</v>
      </c>
    </row>
    <row r="51" spans="1:7" ht="63" customHeight="1" x14ac:dyDescent="0.2">
      <c r="A51" s="9">
        <v>1</v>
      </c>
      <c r="B51" s="12" t="s">
        <v>30</v>
      </c>
      <c r="C51" s="13" t="s">
        <v>31</v>
      </c>
      <c r="D51" s="14">
        <v>0</v>
      </c>
      <c r="E51" s="14">
        <v>900</v>
      </c>
      <c r="F51" s="14">
        <v>898.85613000000001</v>
      </c>
      <c r="G51" s="3"/>
    </row>
    <row r="52" spans="1:7" s="19" customFormat="1" x14ac:dyDescent="0.2">
      <c r="A52" s="15">
        <v>0</v>
      </c>
      <c r="B52" s="20"/>
      <c r="C52" s="23" t="s">
        <v>108</v>
      </c>
      <c r="D52" s="22">
        <v>0</v>
      </c>
      <c r="E52" s="22">
        <v>900</v>
      </c>
      <c r="F52" s="22">
        <v>898.85613000000001</v>
      </c>
    </row>
    <row r="53" spans="1:7" ht="63" customHeight="1" x14ac:dyDescent="0.2">
      <c r="A53" s="9">
        <v>1</v>
      </c>
      <c r="B53" s="12" t="s">
        <v>32</v>
      </c>
      <c r="C53" s="13" t="s">
        <v>33</v>
      </c>
      <c r="D53" s="14">
        <v>0</v>
      </c>
      <c r="E53" s="14">
        <v>8019.4000000000005</v>
      </c>
      <c r="F53" s="14">
        <v>8019.4000000000005</v>
      </c>
      <c r="G53" s="3"/>
    </row>
    <row r="54" spans="1:7" s="19" customFormat="1" ht="25.5" x14ac:dyDescent="0.2">
      <c r="A54" s="15">
        <v>0</v>
      </c>
      <c r="B54" s="20"/>
      <c r="C54" s="23" t="s">
        <v>109</v>
      </c>
      <c r="D54" s="22">
        <v>0</v>
      </c>
      <c r="E54" s="22">
        <v>8019.4000000000005</v>
      </c>
      <c r="F54" s="22">
        <v>8019.4</v>
      </c>
    </row>
    <row r="55" spans="1:7" ht="63.75" x14ac:dyDescent="0.2">
      <c r="A55" s="9">
        <v>1</v>
      </c>
      <c r="B55" s="12" t="s">
        <v>34</v>
      </c>
      <c r="C55" s="13" t="s">
        <v>186</v>
      </c>
      <c r="D55" s="14">
        <v>0</v>
      </c>
      <c r="E55" s="14">
        <v>469.416</v>
      </c>
      <c r="F55" s="14">
        <v>420.5138</v>
      </c>
      <c r="G55" s="3"/>
    </row>
    <row r="56" spans="1:7" s="19" customFormat="1" ht="38.25" x14ac:dyDescent="0.2">
      <c r="A56" s="15"/>
      <c r="B56" s="20"/>
      <c r="C56" s="23" t="s">
        <v>110</v>
      </c>
      <c r="D56" s="22">
        <v>0</v>
      </c>
      <c r="E56" s="22">
        <v>241.49</v>
      </c>
      <c r="F56" s="25">
        <v>240.99</v>
      </c>
    </row>
    <row r="57" spans="1:7" s="19" customFormat="1" ht="23.25" customHeight="1" x14ac:dyDescent="0.2">
      <c r="A57" s="15"/>
      <c r="B57" s="20"/>
      <c r="C57" s="23" t="s">
        <v>111</v>
      </c>
      <c r="D57" s="22">
        <v>0</v>
      </c>
      <c r="E57" s="22">
        <v>227.93</v>
      </c>
      <c r="F57" s="22">
        <v>179.5</v>
      </c>
    </row>
    <row r="58" spans="1:7" ht="63.75" x14ac:dyDescent="0.2">
      <c r="A58" s="9">
        <v>1</v>
      </c>
      <c r="B58" s="12" t="s">
        <v>35</v>
      </c>
      <c r="C58" s="13" t="s">
        <v>187</v>
      </c>
      <c r="D58" s="14">
        <v>0</v>
      </c>
      <c r="E58" s="14">
        <v>3366.33</v>
      </c>
      <c r="F58" s="14">
        <v>3348.1082000000001</v>
      </c>
      <c r="G58" s="3"/>
    </row>
    <row r="59" spans="1:7" s="19" customFormat="1" ht="38.25" x14ac:dyDescent="0.2">
      <c r="A59" s="15">
        <v>0</v>
      </c>
      <c r="B59" s="20"/>
      <c r="C59" s="23" t="s">
        <v>112</v>
      </c>
      <c r="D59" s="22">
        <v>0</v>
      </c>
      <c r="E59" s="22">
        <v>1732.412</v>
      </c>
      <c r="F59" s="22">
        <v>1732.412</v>
      </c>
    </row>
    <row r="60" spans="1:7" s="19" customFormat="1" ht="25.5" x14ac:dyDescent="0.2">
      <c r="A60" s="15"/>
      <c r="B60" s="20"/>
      <c r="C60" s="23" t="s">
        <v>113</v>
      </c>
      <c r="D60" s="22">
        <v>0</v>
      </c>
      <c r="E60" s="22">
        <v>1633.9</v>
      </c>
      <c r="F60" s="22">
        <v>1615.6962000000001</v>
      </c>
    </row>
    <row r="61" spans="1:7" ht="25.5" x14ac:dyDescent="0.2">
      <c r="A61" s="9">
        <v>1</v>
      </c>
      <c r="B61" s="12" t="s">
        <v>36</v>
      </c>
      <c r="C61" s="13" t="s">
        <v>37</v>
      </c>
      <c r="D61" s="14">
        <v>0</v>
      </c>
      <c r="E61" s="14">
        <v>137.5</v>
      </c>
      <c r="F61" s="14">
        <v>137.5</v>
      </c>
      <c r="G61" s="3"/>
    </row>
    <row r="62" spans="1:7" x14ac:dyDescent="0.2">
      <c r="A62" s="9">
        <v>0</v>
      </c>
      <c r="B62" s="12"/>
      <c r="C62" s="17" t="s">
        <v>182</v>
      </c>
      <c r="D62" s="14">
        <v>0</v>
      </c>
      <c r="E62" s="14">
        <v>45.5</v>
      </c>
      <c r="F62" s="14">
        <v>45.5</v>
      </c>
      <c r="G62" s="3"/>
    </row>
    <row r="63" spans="1:7" x14ac:dyDescent="0.2">
      <c r="A63" s="9"/>
      <c r="B63" s="12"/>
      <c r="C63" s="17" t="s">
        <v>183</v>
      </c>
      <c r="D63" s="14"/>
      <c r="E63" s="14">
        <v>92</v>
      </c>
      <c r="F63" s="14">
        <v>92</v>
      </c>
      <c r="G63" s="3"/>
    </row>
    <row r="64" spans="1:7" x14ac:dyDescent="0.2">
      <c r="A64" s="9">
        <v>1</v>
      </c>
      <c r="B64" s="12" t="s">
        <v>38</v>
      </c>
      <c r="C64" s="13" t="s">
        <v>39</v>
      </c>
      <c r="D64" s="14">
        <v>0</v>
      </c>
      <c r="E64" s="14">
        <v>450</v>
      </c>
      <c r="F64" s="14">
        <v>449.5</v>
      </c>
      <c r="G64" s="3"/>
    </row>
    <row r="65" spans="1:7" s="19" customFormat="1" x14ac:dyDescent="0.2">
      <c r="A65" s="15"/>
      <c r="B65" s="20"/>
      <c r="C65" s="23" t="s">
        <v>114</v>
      </c>
      <c r="D65" s="22">
        <v>0</v>
      </c>
      <c r="E65" s="22">
        <v>450</v>
      </c>
      <c r="F65" s="14">
        <v>449.5</v>
      </c>
    </row>
    <row r="66" spans="1:7" x14ac:dyDescent="0.2">
      <c r="A66" s="9">
        <v>1</v>
      </c>
      <c r="B66" s="12" t="s">
        <v>40</v>
      </c>
      <c r="C66" s="13" t="s">
        <v>41</v>
      </c>
      <c r="D66" s="14">
        <v>0</v>
      </c>
      <c r="E66" s="14">
        <f>E67+E69+E100</f>
        <v>8483.3968499999992</v>
      </c>
      <c r="F66" s="14">
        <v>8483.3968499999992</v>
      </c>
      <c r="G66" s="3"/>
    </row>
    <row r="67" spans="1:7" x14ac:dyDescent="0.2">
      <c r="A67" s="9">
        <v>1</v>
      </c>
      <c r="B67" s="12" t="s">
        <v>8</v>
      </c>
      <c r="C67" s="13" t="s">
        <v>9</v>
      </c>
      <c r="D67" s="14">
        <v>0</v>
      </c>
      <c r="E67" s="14">
        <v>33.369999999999997</v>
      </c>
      <c r="F67" s="14">
        <v>33.369999999999997</v>
      </c>
      <c r="G67" s="3"/>
    </row>
    <row r="68" spans="1:7" s="19" customFormat="1" x14ac:dyDescent="0.2">
      <c r="A68" s="15">
        <v>0</v>
      </c>
      <c r="B68" s="20"/>
      <c r="C68" s="26" t="s">
        <v>115</v>
      </c>
      <c r="D68" s="22">
        <v>0</v>
      </c>
      <c r="E68" s="22">
        <v>33.369999999999997</v>
      </c>
      <c r="F68" s="22">
        <v>33.369999999999997</v>
      </c>
    </row>
    <row r="69" spans="1:7" ht="37.5" customHeight="1" x14ac:dyDescent="0.2">
      <c r="A69" s="9">
        <v>1</v>
      </c>
      <c r="B69" s="12" t="s">
        <v>42</v>
      </c>
      <c r="C69" s="13" t="s">
        <v>43</v>
      </c>
      <c r="D69" s="14">
        <v>0</v>
      </c>
      <c r="E69" s="14">
        <f>SUM(E70:E99)</f>
        <v>8112.6813499999998</v>
      </c>
      <c r="F69" s="14">
        <v>8112.6813499999998</v>
      </c>
      <c r="G69" s="3"/>
    </row>
    <row r="70" spans="1:7" s="29" customFormat="1" x14ac:dyDescent="0.2">
      <c r="A70" s="27"/>
      <c r="B70" s="16"/>
      <c r="C70" s="17" t="s">
        <v>116</v>
      </c>
      <c r="D70" s="18">
        <v>0</v>
      </c>
      <c r="E70" s="28">
        <v>39.5</v>
      </c>
      <c r="F70" s="28">
        <v>39.5</v>
      </c>
    </row>
    <row r="71" spans="1:7" s="29" customFormat="1" x14ac:dyDescent="0.2">
      <c r="A71" s="27"/>
      <c r="B71" s="16"/>
      <c r="C71" s="17" t="s">
        <v>117</v>
      </c>
      <c r="D71" s="18">
        <v>0</v>
      </c>
      <c r="E71" s="28">
        <v>48.2</v>
      </c>
      <c r="F71" s="28">
        <v>48.2</v>
      </c>
    </row>
    <row r="72" spans="1:7" s="29" customFormat="1" ht="11.25" customHeight="1" x14ac:dyDescent="0.2">
      <c r="A72" s="27"/>
      <c r="B72" s="16"/>
      <c r="C72" s="30" t="s">
        <v>118</v>
      </c>
      <c r="D72" s="18">
        <v>0</v>
      </c>
      <c r="E72" s="28">
        <v>40.799999999999997</v>
      </c>
      <c r="F72" s="28">
        <v>40.799999999999997</v>
      </c>
    </row>
    <row r="73" spans="1:7" s="29" customFormat="1" x14ac:dyDescent="0.2">
      <c r="A73" s="27"/>
      <c r="B73" s="16"/>
      <c r="C73" s="30" t="s">
        <v>119</v>
      </c>
      <c r="D73" s="18">
        <v>0</v>
      </c>
      <c r="E73" s="28">
        <v>49.6</v>
      </c>
      <c r="F73" s="28">
        <v>49.6</v>
      </c>
    </row>
    <row r="74" spans="1:7" s="29" customFormat="1" x14ac:dyDescent="0.2">
      <c r="A74" s="27"/>
      <c r="B74" s="16"/>
      <c r="C74" s="30" t="s">
        <v>120</v>
      </c>
      <c r="D74" s="18"/>
      <c r="E74" s="28">
        <v>29.9</v>
      </c>
      <c r="F74" s="28">
        <v>29.9</v>
      </c>
    </row>
    <row r="75" spans="1:7" s="29" customFormat="1" x14ac:dyDescent="0.2">
      <c r="A75" s="27"/>
      <c r="B75" s="16"/>
      <c r="C75" s="30" t="s">
        <v>121</v>
      </c>
      <c r="D75" s="18"/>
      <c r="E75" s="28">
        <v>17.899999999999999</v>
      </c>
      <c r="F75" s="28">
        <v>17.899999999999999</v>
      </c>
    </row>
    <row r="76" spans="1:7" s="29" customFormat="1" ht="25.5" x14ac:dyDescent="0.2">
      <c r="A76" s="27">
        <v>0</v>
      </c>
      <c r="B76" s="16"/>
      <c r="C76" s="31" t="s">
        <v>122</v>
      </c>
      <c r="D76" s="18">
        <v>0</v>
      </c>
      <c r="E76" s="18">
        <v>654.14959999999996</v>
      </c>
      <c r="F76" s="18">
        <v>654.14959999999996</v>
      </c>
    </row>
    <row r="77" spans="1:7" s="29" customFormat="1" ht="13.5" customHeight="1" x14ac:dyDescent="0.2">
      <c r="A77" s="27"/>
      <c r="B77" s="16"/>
      <c r="C77" s="32" t="s">
        <v>123</v>
      </c>
      <c r="D77" s="18">
        <v>0</v>
      </c>
      <c r="E77" s="18">
        <v>6.6989999999999998</v>
      </c>
      <c r="F77" s="18">
        <v>6.6989999999999998</v>
      </c>
    </row>
    <row r="78" spans="1:7" s="29" customFormat="1" ht="14.25" customHeight="1" x14ac:dyDescent="0.2">
      <c r="A78" s="27"/>
      <c r="B78" s="16"/>
      <c r="C78" s="33" t="s">
        <v>124</v>
      </c>
      <c r="D78" s="34">
        <v>0</v>
      </c>
      <c r="E78" s="18">
        <v>567.23734000000002</v>
      </c>
      <c r="F78" s="18">
        <v>567.23734000000002</v>
      </c>
    </row>
    <row r="79" spans="1:7" s="29" customFormat="1" ht="15" customHeight="1" x14ac:dyDescent="0.2">
      <c r="A79" s="27"/>
      <c r="B79" s="16"/>
      <c r="C79" s="32" t="s">
        <v>125</v>
      </c>
      <c r="D79" s="34">
        <v>0</v>
      </c>
      <c r="E79" s="18">
        <v>17.998999999999999</v>
      </c>
      <c r="F79" s="18">
        <v>17.998999999999999</v>
      </c>
    </row>
    <row r="80" spans="1:7" s="29" customFormat="1" ht="14.25" customHeight="1" x14ac:dyDescent="0.2">
      <c r="A80" s="27"/>
      <c r="B80" s="16"/>
      <c r="C80" s="32" t="s">
        <v>126</v>
      </c>
      <c r="D80" s="34">
        <v>0</v>
      </c>
      <c r="E80" s="18">
        <v>31.11</v>
      </c>
      <c r="F80" s="18">
        <v>31.11</v>
      </c>
    </row>
    <row r="81" spans="1:6" s="29" customFormat="1" ht="14.25" customHeight="1" x14ac:dyDescent="0.2">
      <c r="A81" s="27"/>
      <c r="B81" s="16"/>
      <c r="C81" s="32" t="s">
        <v>127</v>
      </c>
      <c r="D81" s="34">
        <v>0</v>
      </c>
      <c r="E81" s="18">
        <v>24.948</v>
      </c>
      <c r="F81" s="18">
        <v>24.948</v>
      </c>
    </row>
    <row r="82" spans="1:6" s="29" customFormat="1" ht="14.25" customHeight="1" x14ac:dyDescent="0.2">
      <c r="A82" s="27"/>
      <c r="B82" s="16"/>
      <c r="C82" s="32" t="s">
        <v>128</v>
      </c>
      <c r="D82" s="34">
        <v>0</v>
      </c>
      <c r="E82" s="18">
        <v>12.84</v>
      </c>
      <c r="F82" s="18">
        <v>12.84</v>
      </c>
    </row>
    <row r="83" spans="1:6" s="29" customFormat="1" ht="14.25" customHeight="1" x14ac:dyDescent="0.2">
      <c r="A83" s="27"/>
      <c r="B83" s="16"/>
      <c r="C83" s="32" t="s">
        <v>129</v>
      </c>
      <c r="D83" s="34">
        <v>0</v>
      </c>
      <c r="E83" s="18">
        <v>14.4</v>
      </c>
      <c r="F83" s="18">
        <v>14.4</v>
      </c>
    </row>
    <row r="84" spans="1:6" s="29" customFormat="1" ht="14.25" customHeight="1" x14ac:dyDescent="0.2">
      <c r="A84" s="27"/>
      <c r="B84" s="16"/>
      <c r="C84" s="35" t="s">
        <v>115</v>
      </c>
      <c r="D84" s="34">
        <v>0</v>
      </c>
      <c r="E84" s="18">
        <v>20</v>
      </c>
      <c r="F84" s="18">
        <v>20</v>
      </c>
    </row>
    <row r="85" spans="1:6" s="29" customFormat="1" ht="14.25" customHeight="1" x14ac:dyDescent="0.2">
      <c r="A85" s="27"/>
      <c r="B85" s="16"/>
      <c r="C85" s="35" t="s">
        <v>130</v>
      </c>
      <c r="D85" s="34">
        <v>0</v>
      </c>
      <c r="E85" s="18">
        <v>17.5</v>
      </c>
      <c r="F85" s="18">
        <v>17.5</v>
      </c>
    </row>
    <row r="86" spans="1:6" s="29" customFormat="1" ht="14.25" customHeight="1" x14ac:dyDescent="0.2">
      <c r="A86" s="27"/>
      <c r="B86" s="16"/>
      <c r="C86" s="35" t="s">
        <v>131</v>
      </c>
      <c r="D86" s="34">
        <v>0</v>
      </c>
      <c r="E86" s="18">
        <v>7.6</v>
      </c>
      <c r="F86" s="18">
        <v>7.6</v>
      </c>
    </row>
    <row r="87" spans="1:6" s="29" customFormat="1" ht="14.25" customHeight="1" x14ac:dyDescent="0.2">
      <c r="A87" s="27"/>
      <c r="B87" s="16"/>
      <c r="C87" s="35" t="s">
        <v>132</v>
      </c>
      <c r="D87" s="34">
        <v>0</v>
      </c>
      <c r="E87" s="18">
        <v>10.69</v>
      </c>
      <c r="F87" s="18">
        <v>10.69</v>
      </c>
    </row>
    <row r="88" spans="1:6" s="29" customFormat="1" ht="14.25" customHeight="1" x14ac:dyDescent="0.2">
      <c r="A88" s="27"/>
      <c r="B88" s="16"/>
      <c r="C88" s="35" t="s">
        <v>133</v>
      </c>
      <c r="D88" s="34">
        <v>0</v>
      </c>
      <c r="E88" s="36">
        <v>8.4990000000000006</v>
      </c>
      <c r="F88" s="36">
        <v>8.4990000000000006</v>
      </c>
    </row>
    <row r="89" spans="1:6" s="29" customFormat="1" ht="14.25" customHeight="1" x14ac:dyDescent="0.2">
      <c r="A89" s="27"/>
      <c r="B89" s="16"/>
      <c r="C89" s="35" t="s">
        <v>134</v>
      </c>
      <c r="D89" s="34">
        <v>0</v>
      </c>
      <c r="E89" s="36">
        <v>9.4990000000000006</v>
      </c>
      <c r="F89" s="36">
        <v>9.4990000000000006</v>
      </c>
    </row>
    <row r="90" spans="1:6" s="29" customFormat="1" ht="14.25" customHeight="1" x14ac:dyDescent="0.2">
      <c r="A90" s="27"/>
      <c r="B90" s="16"/>
      <c r="C90" s="35" t="s">
        <v>124</v>
      </c>
      <c r="D90" s="34">
        <v>0</v>
      </c>
      <c r="E90" s="36">
        <v>90</v>
      </c>
      <c r="F90" s="36">
        <v>90</v>
      </c>
    </row>
    <row r="91" spans="1:6" s="29" customFormat="1" ht="58.5" customHeight="1" x14ac:dyDescent="0.2">
      <c r="A91" s="27"/>
      <c r="B91" s="16"/>
      <c r="C91" s="35" t="s">
        <v>135</v>
      </c>
      <c r="D91" s="18">
        <v>0</v>
      </c>
      <c r="E91" s="18">
        <v>69.899000000000001</v>
      </c>
      <c r="F91" s="18">
        <v>69.899000000000001</v>
      </c>
    </row>
    <row r="92" spans="1:6" s="29" customFormat="1" ht="56.25" customHeight="1" x14ac:dyDescent="0.2">
      <c r="A92" s="27"/>
      <c r="B92" s="16"/>
      <c r="C92" s="35" t="s">
        <v>136</v>
      </c>
      <c r="D92" s="18">
        <v>0</v>
      </c>
      <c r="E92" s="18">
        <v>9.0399999999999991</v>
      </c>
      <c r="F92" s="18">
        <v>9.0399999999999991</v>
      </c>
    </row>
    <row r="93" spans="1:6" s="19" customFormat="1" ht="43.5" customHeight="1" x14ac:dyDescent="0.2">
      <c r="A93" s="15"/>
      <c r="B93" s="37"/>
      <c r="C93" s="38" t="s">
        <v>137</v>
      </c>
      <c r="D93" s="39">
        <v>0</v>
      </c>
      <c r="E93" s="18">
        <v>5863.4369999999999</v>
      </c>
      <c r="F93" s="18">
        <v>5863.4369999999999</v>
      </c>
    </row>
    <row r="94" spans="1:6" s="19" customFormat="1" ht="54.75" customHeight="1" x14ac:dyDescent="0.2">
      <c r="A94" s="15"/>
      <c r="B94" s="40"/>
      <c r="C94" s="35" t="s">
        <v>138</v>
      </c>
      <c r="D94" s="18">
        <v>0</v>
      </c>
      <c r="E94" s="18">
        <v>100.59437</v>
      </c>
      <c r="F94" s="18">
        <v>100.59437</v>
      </c>
    </row>
    <row r="95" spans="1:6" s="19" customFormat="1" ht="54" customHeight="1" x14ac:dyDescent="0.2">
      <c r="A95" s="15"/>
      <c r="B95" s="40"/>
      <c r="C95" s="35" t="s">
        <v>139</v>
      </c>
      <c r="D95" s="18">
        <v>0</v>
      </c>
      <c r="E95" s="18">
        <v>281.87900000000002</v>
      </c>
      <c r="F95" s="18">
        <v>281.87900000000002</v>
      </c>
    </row>
    <row r="96" spans="1:6" s="19" customFormat="1" ht="56.25" customHeight="1" x14ac:dyDescent="0.2">
      <c r="A96" s="15"/>
      <c r="B96" s="40"/>
      <c r="C96" s="35" t="s">
        <v>140</v>
      </c>
      <c r="D96" s="18">
        <v>0</v>
      </c>
      <c r="E96" s="18">
        <v>2.46</v>
      </c>
      <c r="F96" s="18">
        <v>2.46</v>
      </c>
    </row>
    <row r="97" spans="1:7" s="19" customFormat="1" ht="55.5" customHeight="1" x14ac:dyDescent="0.2">
      <c r="A97" s="15"/>
      <c r="B97" s="40"/>
      <c r="C97" s="35" t="s">
        <v>141</v>
      </c>
      <c r="D97" s="18">
        <v>0</v>
      </c>
      <c r="E97" s="18">
        <v>18</v>
      </c>
      <c r="F97" s="18">
        <v>18</v>
      </c>
    </row>
    <row r="98" spans="1:7" s="19" customFormat="1" ht="56.25" customHeight="1" x14ac:dyDescent="0.2">
      <c r="A98" s="15"/>
      <c r="B98" s="40"/>
      <c r="C98" s="35" t="s">
        <v>142</v>
      </c>
      <c r="D98" s="22">
        <v>0</v>
      </c>
      <c r="E98" s="22">
        <v>9.7899999999999991</v>
      </c>
      <c r="F98" s="22">
        <v>9.7899999999999991</v>
      </c>
    </row>
    <row r="99" spans="1:7" s="19" customFormat="1" ht="62.25" customHeight="1" x14ac:dyDescent="0.2">
      <c r="A99" s="15"/>
      <c r="B99" s="40"/>
      <c r="C99" s="35" t="s">
        <v>143</v>
      </c>
      <c r="D99" s="22">
        <v>0</v>
      </c>
      <c r="E99" s="22">
        <v>38.511040000000001</v>
      </c>
      <c r="F99" s="22">
        <v>38.511040000000001</v>
      </c>
    </row>
    <row r="100" spans="1:7" ht="25.5" x14ac:dyDescent="0.2">
      <c r="A100" s="9">
        <v>1</v>
      </c>
      <c r="B100" s="12" t="s">
        <v>44</v>
      </c>
      <c r="C100" s="13" t="s">
        <v>45</v>
      </c>
      <c r="D100" s="14">
        <v>0</v>
      </c>
      <c r="E100" s="14">
        <f>E101+E102+E103+E104+E105+E106</f>
        <v>337.34550000000002</v>
      </c>
      <c r="F100" s="14">
        <v>337.34550000000002</v>
      </c>
      <c r="G100" s="3"/>
    </row>
    <row r="101" spans="1:7" s="19" customFormat="1" ht="25.5" x14ac:dyDescent="0.2">
      <c r="A101" s="15">
        <v>0</v>
      </c>
      <c r="B101" s="20"/>
      <c r="C101" s="23" t="s">
        <v>144</v>
      </c>
      <c r="D101" s="22">
        <v>0</v>
      </c>
      <c r="E101" s="22">
        <v>72.400000000000006</v>
      </c>
      <c r="F101" s="22">
        <v>72.400000000000006</v>
      </c>
    </row>
    <row r="102" spans="1:7" s="19" customFormat="1" ht="25.5" x14ac:dyDescent="0.2">
      <c r="A102" s="15"/>
      <c r="B102" s="20"/>
      <c r="C102" s="23" t="s">
        <v>145</v>
      </c>
      <c r="D102" s="22">
        <v>0</v>
      </c>
      <c r="E102" s="22">
        <v>27.5</v>
      </c>
      <c r="F102" s="22">
        <v>27.5</v>
      </c>
    </row>
    <row r="103" spans="1:7" s="19" customFormat="1" x14ac:dyDescent="0.2">
      <c r="A103" s="15"/>
      <c r="B103" s="20"/>
      <c r="C103" s="23" t="s">
        <v>146</v>
      </c>
      <c r="D103" s="22">
        <v>0</v>
      </c>
      <c r="E103" s="22">
        <v>30.45</v>
      </c>
      <c r="F103" s="22">
        <v>30.45</v>
      </c>
    </row>
    <row r="104" spans="1:7" s="19" customFormat="1" x14ac:dyDescent="0.2">
      <c r="A104" s="15"/>
      <c r="B104" s="20"/>
      <c r="C104" s="23" t="s">
        <v>185</v>
      </c>
      <c r="D104" s="22">
        <v>0</v>
      </c>
      <c r="E104" s="22">
        <v>120.56</v>
      </c>
      <c r="F104" s="22">
        <v>120.56</v>
      </c>
    </row>
    <row r="105" spans="1:7" s="19" customFormat="1" x14ac:dyDescent="0.2">
      <c r="A105" s="15"/>
      <c r="B105" s="20"/>
      <c r="C105" s="23" t="s">
        <v>184</v>
      </c>
      <c r="D105" s="22">
        <v>0</v>
      </c>
      <c r="E105" s="22">
        <v>26.435500000000001</v>
      </c>
      <c r="F105" s="22">
        <v>26.435500000000001</v>
      </c>
    </row>
    <row r="106" spans="1:7" s="19" customFormat="1" x14ac:dyDescent="0.2">
      <c r="A106" s="15"/>
      <c r="B106" s="20"/>
      <c r="C106" s="23" t="s">
        <v>95</v>
      </c>
      <c r="D106" s="22">
        <v>0</v>
      </c>
      <c r="E106" s="22">
        <v>60</v>
      </c>
      <c r="F106" s="22">
        <v>60</v>
      </c>
    </row>
    <row r="107" spans="1:7" x14ac:dyDescent="0.2">
      <c r="A107" s="9">
        <v>1</v>
      </c>
      <c r="B107" s="12" t="s">
        <v>46</v>
      </c>
      <c r="C107" s="13" t="s">
        <v>47</v>
      </c>
      <c r="D107" s="14">
        <v>0</v>
      </c>
      <c r="E107" s="14">
        <f>E108+E110+E119+E126</f>
        <v>1344.4243099999999</v>
      </c>
      <c r="F107" s="14">
        <v>1326.01037</v>
      </c>
      <c r="G107" s="3"/>
    </row>
    <row r="108" spans="1:7" x14ac:dyDescent="0.2">
      <c r="A108" s="9">
        <v>1</v>
      </c>
      <c r="B108" s="12" t="s">
        <v>48</v>
      </c>
      <c r="C108" s="13" t="s">
        <v>49</v>
      </c>
      <c r="D108" s="14">
        <v>0</v>
      </c>
      <c r="E108" s="14">
        <v>87.436999999999998</v>
      </c>
      <c r="F108" s="14">
        <v>87.436999999999998</v>
      </c>
      <c r="G108" s="3"/>
    </row>
    <row r="109" spans="1:7" s="19" customFormat="1" x14ac:dyDescent="0.2">
      <c r="A109" s="15">
        <v>0</v>
      </c>
      <c r="B109" s="20"/>
      <c r="C109" s="23" t="s">
        <v>147</v>
      </c>
      <c r="D109" s="22">
        <v>0</v>
      </c>
      <c r="E109" s="22">
        <v>87.436999999999998</v>
      </c>
      <c r="F109" s="22">
        <v>87.436999999999998</v>
      </c>
    </row>
    <row r="110" spans="1:7" x14ac:dyDescent="0.2">
      <c r="A110" s="9">
        <v>1</v>
      </c>
      <c r="B110" s="12" t="s">
        <v>50</v>
      </c>
      <c r="C110" s="13" t="s">
        <v>51</v>
      </c>
      <c r="D110" s="14">
        <v>0</v>
      </c>
      <c r="E110" s="14">
        <f>E111+E112+E113+E114+E115+E116+E117+E118</f>
        <v>487.58730999999995</v>
      </c>
      <c r="F110" s="14">
        <v>487.58677</v>
      </c>
      <c r="G110" s="3"/>
    </row>
    <row r="111" spans="1:7" s="19" customFormat="1" x14ac:dyDescent="0.2">
      <c r="A111" s="15"/>
      <c r="B111" s="20"/>
      <c r="C111" s="26" t="s">
        <v>148</v>
      </c>
      <c r="D111" s="22">
        <v>0</v>
      </c>
      <c r="E111" s="22">
        <v>55.098590000000002</v>
      </c>
      <c r="F111" s="22">
        <v>55.098590000000002</v>
      </c>
    </row>
    <row r="112" spans="1:7" s="19" customFormat="1" x14ac:dyDescent="0.2">
      <c r="A112" s="15"/>
      <c r="B112" s="20"/>
      <c r="C112" s="26" t="s">
        <v>149</v>
      </c>
      <c r="D112" s="22">
        <v>0</v>
      </c>
      <c r="E112" s="22">
        <v>178.41300000000001</v>
      </c>
      <c r="F112" s="22">
        <v>178.41300000000001</v>
      </c>
    </row>
    <row r="113" spans="1:7" s="19" customFormat="1" x14ac:dyDescent="0.2">
      <c r="A113" s="15"/>
      <c r="B113" s="20"/>
      <c r="C113" s="26" t="s">
        <v>150</v>
      </c>
      <c r="D113" s="22">
        <v>0</v>
      </c>
      <c r="E113" s="22">
        <v>113.49972</v>
      </c>
      <c r="F113" s="22">
        <v>113.49972</v>
      </c>
    </row>
    <row r="114" spans="1:7" s="19" customFormat="1" x14ac:dyDescent="0.2">
      <c r="A114" s="15"/>
      <c r="B114" s="20"/>
      <c r="C114" s="26" t="s">
        <v>151</v>
      </c>
      <c r="D114" s="22">
        <v>0</v>
      </c>
      <c r="E114" s="22">
        <v>19.707999999999998</v>
      </c>
      <c r="F114" s="22">
        <v>19.707999999999998</v>
      </c>
    </row>
    <row r="115" spans="1:7" s="19" customFormat="1" x14ac:dyDescent="0.2">
      <c r="A115" s="15"/>
      <c r="B115" s="20"/>
      <c r="C115" s="26" t="s">
        <v>152</v>
      </c>
      <c r="D115" s="22">
        <v>0</v>
      </c>
      <c r="E115" s="22">
        <v>48</v>
      </c>
      <c r="F115" s="22">
        <v>48</v>
      </c>
    </row>
    <row r="116" spans="1:7" s="19" customFormat="1" x14ac:dyDescent="0.2">
      <c r="A116" s="15"/>
      <c r="B116" s="20"/>
      <c r="C116" s="26" t="s">
        <v>153</v>
      </c>
      <c r="D116" s="22">
        <v>0</v>
      </c>
      <c r="E116" s="22">
        <v>23.7</v>
      </c>
      <c r="F116" s="22">
        <v>23.7</v>
      </c>
    </row>
    <row r="117" spans="1:7" s="19" customFormat="1" x14ac:dyDescent="0.2">
      <c r="A117" s="15"/>
      <c r="B117" s="20"/>
      <c r="C117" s="26" t="s">
        <v>154</v>
      </c>
      <c r="D117" s="22">
        <v>0</v>
      </c>
      <c r="E117" s="22">
        <v>21</v>
      </c>
      <c r="F117" s="22">
        <v>21</v>
      </c>
    </row>
    <row r="118" spans="1:7" s="19" customFormat="1" x14ac:dyDescent="0.2">
      <c r="A118" s="15"/>
      <c r="B118" s="20"/>
      <c r="C118" s="26" t="s">
        <v>155</v>
      </c>
      <c r="D118" s="22">
        <v>0</v>
      </c>
      <c r="E118" s="22">
        <v>28.167999999999999</v>
      </c>
      <c r="F118" s="22">
        <v>28.167999999999999</v>
      </c>
    </row>
    <row r="119" spans="1:7" x14ac:dyDescent="0.2">
      <c r="A119" s="9">
        <v>1</v>
      </c>
      <c r="B119" s="12" t="s">
        <v>52</v>
      </c>
      <c r="C119" s="13" t="s">
        <v>53</v>
      </c>
      <c r="D119" s="14">
        <v>0</v>
      </c>
      <c r="E119" s="14">
        <v>91.4</v>
      </c>
      <c r="F119" s="14">
        <v>91.4</v>
      </c>
      <c r="G119" s="3"/>
    </row>
    <row r="120" spans="1:7" s="19" customFormat="1" x14ac:dyDescent="0.2">
      <c r="A120" s="15"/>
      <c r="B120" s="20"/>
      <c r="C120" s="26" t="s">
        <v>150</v>
      </c>
      <c r="D120" s="22">
        <v>0</v>
      </c>
      <c r="E120" s="22">
        <v>30</v>
      </c>
      <c r="F120" s="22">
        <v>30</v>
      </c>
    </row>
    <row r="121" spans="1:7" s="19" customFormat="1" x14ac:dyDescent="0.2">
      <c r="A121" s="15"/>
      <c r="B121" s="20"/>
      <c r="C121" s="26" t="s">
        <v>115</v>
      </c>
      <c r="D121" s="22">
        <v>0</v>
      </c>
      <c r="E121" s="22">
        <v>23</v>
      </c>
      <c r="F121" s="22">
        <v>23</v>
      </c>
    </row>
    <row r="122" spans="1:7" s="19" customFormat="1" x14ac:dyDescent="0.2">
      <c r="A122" s="15"/>
      <c r="B122" s="20"/>
      <c r="C122" s="26" t="s">
        <v>156</v>
      </c>
      <c r="D122" s="22">
        <v>0</v>
      </c>
      <c r="E122" s="22">
        <v>30</v>
      </c>
      <c r="F122" s="22">
        <v>30</v>
      </c>
    </row>
    <row r="123" spans="1:7" s="19" customFormat="1" x14ac:dyDescent="0.2">
      <c r="A123" s="15"/>
      <c r="B123" s="20"/>
      <c r="C123" s="26" t="s">
        <v>157</v>
      </c>
      <c r="D123" s="22">
        <v>0</v>
      </c>
      <c r="E123" s="22">
        <v>2</v>
      </c>
      <c r="F123" s="22">
        <v>2</v>
      </c>
    </row>
    <row r="124" spans="1:7" s="19" customFormat="1" x14ac:dyDescent="0.2">
      <c r="A124" s="15"/>
      <c r="B124" s="20"/>
      <c r="C124" s="26" t="s">
        <v>158</v>
      </c>
      <c r="D124" s="22">
        <v>0</v>
      </c>
      <c r="E124" s="22">
        <v>4.9000000000000004</v>
      </c>
      <c r="F124" s="22">
        <v>4.9000000000000004</v>
      </c>
    </row>
    <row r="125" spans="1:7" s="19" customFormat="1" x14ac:dyDescent="0.2">
      <c r="A125" s="15"/>
      <c r="B125" s="20"/>
      <c r="C125" s="26" t="s">
        <v>159</v>
      </c>
      <c r="D125" s="22">
        <v>0</v>
      </c>
      <c r="E125" s="22">
        <v>1.5</v>
      </c>
      <c r="F125" s="22">
        <v>1.5</v>
      </c>
    </row>
    <row r="126" spans="1:7" ht="25.5" x14ac:dyDescent="0.2">
      <c r="A126" s="9">
        <v>1</v>
      </c>
      <c r="B126" s="12" t="s">
        <v>54</v>
      </c>
      <c r="C126" s="13" t="s">
        <v>55</v>
      </c>
      <c r="D126" s="14">
        <v>0</v>
      </c>
      <c r="E126" s="14">
        <f>E127+E128</f>
        <v>678</v>
      </c>
      <c r="F126" s="14">
        <v>659.58659999999998</v>
      </c>
      <c r="G126" s="3"/>
    </row>
    <row r="127" spans="1:7" s="19" customFormat="1" ht="38.25" x14ac:dyDescent="0.2">
      <c r="A127" s="15">
        <v>0</v>
      </c>
      <c r="B127" s="20"/>
      <c r="C127" s="23" t="s">
        <v>160</v>
      </c>
      <c r="D127" s="22">
        <v>0</v>
      </c>
      <c r="E127" s="22">
        <v>600</v>
      </c>
      <c r="F127" s="22">
        <v>581.58659999999998</v>
      </c>
    </row>
    <row r="128" spans="1:7" s="19" customFormat="1" ht="25.5" x14ac:dyDescent="0.2">
      <c r="A128" s="15"/>
      <c r="B128" s="41"/>
      <c r="C128" s="23" t="s">
        <v>161</v>
      </c>
      <c r="D128" s="22">
        <v>0</v>
      </c>
      <c r="E128" s="22">
        <v>78</v>
      </c>
      <c r="F128" s="22">
        <v>78</v>
      </c>
    </row>
    <row r="129" spans="1:7" x14ac:dyDescent="0.2">
      <c r="A129" s="9">
        <v>1</v>
      </c>
      <c r="B129" s="12" t="s">
        <v>56</v>
      </c>
      <c r="C129" s="13" t="s">
        <v>57</v>
      </c>
      <c r="D129" s="14">
        <v>0</v>
      </c>
      <c r="E129" s="14">
        <v>17748.400000000001</v>
      </c>
      <c r="F129" s="14">
        <v>14426.006200000002</v>
      </c>
      <c r="G129" s="3"/>
    </row>
    <row r="130" spans="1:7" x14ac:dyDescent="0.2">
      <c r="A130" s="9">
        <v>1</v>
      </c>
      <c r="B130" s="12" t="s">
        <v>58</v>
      </c>
      <c r="C130" s="13" t="s">
        <v>59</v>
      </c>
      <c r="D130" s="14">
        <v>0</v>
      </c>
      <c r="E130" s="14">
        <v>190</v>
      </c>
      <c r="F130" s="14">
        <v>190</v>
      </c>
      <c r="G130" s="3"/>
    </row>
    <row r="131" spans="1:7" ht="25.5" x14ac:dyDescent="0.2">
      <c r="A131" s="9">
        <v>0</v>
      </c>
      <c r="B131" s="12"/>
      <c r="C131" s="42" t="s">
        <v>162</v>
      </c>
      <c r="D131" s="14">
        <v>0</v>
      </c>
      <c r="E131" s="14">
        <v>190</v>
      </c>
      <c r="F131" s="14">
        <v>190</v>
      </c>
      <c r="G131" s="3"/>
    </row>
    <row r="132" spans="1:7" ht="25.5" x14ac:dyDescent="0.2">
      <c r="A132" s="9">
        <v>1</v>
      </c>
      <c r="B132" s="12" t="s">
        <v>60</v>
      </c>
      <c r="C132" s="13" t="s">
        <v>61</v>
      </c>
      <c r="D132" s="14">
        <v>0</v>
      </c>
      <c r="E132" s="14">
        <v>3093</v>
      </c>
      <c r="F132" s="14">
        <v>1296.98479</v>
      </c>
      <c r="G132" s="3"/>
    </row>
    <row r="133" spans="1:7" ht="25.5" x14ac:dyDescent="0.2">
      <c r="A133" s="9">
        <v>0</v>
      </c>
      <c r="B133" s="12"/>
      <c r="C133" s="23" t="s">
        <v>163</v>
      </c>
      <c r="D133" s="14">
        <v>0</v>
      </c>
      <c r="E133" s="14">
        <v>3093</v>
      </c>
      <c r="F133" s="14">
        <v>1296.98479</v>
      </c>
      <c r="G133" s="3"/>
    </row>
    <row r="134" spans="1:7" ht="24" customHeight="1" x14ac:dyDescent="0.2">
      <c r="A134" s="9">
        <v>1</v>
      </c>
      <c r="B134" s="12" t="s">
        <v>62</v>
      </c>
      <c r="C134" s="13" t="s">
        <v>63</v>
      </c>
      <c r="D134" s="14">
        <v>0</v>
      </c>
      <c r="E134" s="14">
        <v>2130</v>
      </c>
      <c r="F134" s="14">
        <v>941.36080000000004</v>
      </c>
      <c r="G134" s="3"/>
    </row>
    <row r="135" spans="1:7" s="19" customFormat="1" ht="38.25" x14ac:dyDescent="0.2">
      <c r="A135" s="15"/>
      <c r="B135" s="20"/>
      <c r="C135" s="23" t="s">
        <v>164</v>
      </c>
      <c r="D135" s="22">
        <v>0</v>
      </c>
      <c r="E135" s="22">
        <v>120</v>
      </c>
      <c r="F135" s="22">
        <v>0</v>
      </c>
    </row>
    <row r="136" spans="1:7" s="19" customFormat="1" ht="35.25" customHeight="1" x14ac:dyDescent="0.2">
      <c r="A136" s="15"/>
      <c r="B136" s="20"/>
      <c r="C136" s="23" t="s">
        <v>165</v>
      </c>
      <c r="D136" s="22">
        <v>0</v>
      </c>
      <c r="E136" s="22">
        <v>510</v>
      </c>
      <c r="F136" s="22">
        <v>429</v>
      </c>
    </row>
    <row r="137" spans="1:7" s="19" customFormat="1" ht="51" x14ac:dyDescent="0.2">
      <c r="A137" s="15"/>
      <c r="B137" s="20"/>
      <c r="C137" s="23" t="s">
        <v>166</v>
      </c>
      <c r="D137" s="22">
        <v>0</v>
      </c>
      <c r="E137" s="22">
        <v>1500</v>
      </c>
      <c r="F137" s="22">
        <v>512.4</v>
      </c>
    </row>
    <row r="138" spans="1:7" ht="38.25" x14ac:dyDescent="0.2">
      <c r="A138" s="9">
        <v>1</v>
      </c>
      <c r="B138" s="12" t="s">
        <v>64</v>
      </c>
      <c r="C138" s="13" t="s">
        <v>65</v>
      </c>
      <c r="D138" s="14">
        <v>0</v>
      </c>
      <c r="E138" s="14">
        <v>10645</v>
      </c>
      <c r="F138" s="14">
        <v>10602</v>
      </c>
      <c r="G138" s="3"/>
    </row>
    <row r="139" spans="1:7" s="19" customFormat="1" ht="25.5" x14ac:dyDescent="0.2">
      <c r="A139" s="15"/>
      <c r="B139" s="20"/>
      <c r="C139" s="23" t="s">
        <v>167</v>
      </c>
      <c r="D139" s="22">
        <v>0</v>
      </c>
      <c r="E139" s="22">
        <v>2025</v>
      </c>
      <c r="F139" s="22">
        <v>2024</v>
      </c>
    </row>
    <row r="140" spans="1:7" s="19" customFormat="1" ht="25.5" x14ac:dyDescent="0.2">
      <c r="A140" s="15"/>
      <c r="B140" s="20"/>
      <c r="C140" s="23" t="s">
        <v>168</v>
      </c>
      <c r="D140" s="22">
        <v>0</v>
      </c>
      <c r="E140" s="22">
        <v>720</v>
      </c>
      <c r="F140" s="22">
        <v>712</v>
      </c>
    </row>
    <row r="141" spans="1:7" s="19" customFormat="1" ht="25.5" x14ac:dyDescent="0.2">
      <c r="A141" s="15"/>
      <c r="B141" s="20"/>
      <c r="C141" s="23" t="s">
        <v>169</v>
      </c>
      <c r="D141" s="22">
        <v>0</v>
      </c>
      <c r="E141" s="22">
        <v>7900</v>
      </c>
      <c r="F141" s="22">
        <v>7866</v>
      </c>
    </row>
    <row r="142" spans="1:7" x14ac:dyDescent="0.2">
      <c r="A142" s="9">
        <v>1</v>
      </c>
      <c r="B142" s="12" t="s">
        <v>66</v>
      </c>
      <c r="C142" s="13" t="s">
        <v>67</v>
      </c>
      <c r="D142" s="14">
        <v>0</v>
      </c>
      <c r="E142" s="14">
        <v>1465.5</v>
      </c>
      <c r="F142" s="14">
        <v>1171.3066100000001</v>
      </c>
      <c r="G142" s="3"/>
    </row>
    <row r="143" spans="1:7" s="19" customFormat="1" ht="25.5" x14ac:dyDescent="0.2">
      <c r="A143" s="15"/>
      <c r="B143" s="20"/>
      <c r="C143" s="23" t="s">
        <v>170</v>
      </c>
      <c r="D143" s="22">
        <v>0</v>
      </c>
      <c r="E143" s="22">
        <v>938.6</v>
      </c>
      <c r="F143" s="22">
        <v>938.5</v>
      </c>
    </row>
    <row r="144" spans="1:7" s="19" customFormat="1" ht="38.25" x14ac:dyDescent="0.2">
      <c r="A144" s="15"/>
      <c r="B144" s="20"/>
      <c r="C144" s="23" t="s">
        <v>171</v>
      </c>
      <c r="D144" s="22">
        <v>0</v>
      </c>
      <c r="E144" s="22">
        <v>26.9</v>
      </c>
      <c r="F144" s="22">
        <v>26.9</v>
      </c>
    </row>
    <row r="145" spans="1:7" s="19" customFormat="1" ht="38.25" x14ac:dyDescent="0.2">
      <c r="A145" s="15"/>
      <c r="B145" s="20"/>
      <c r="C145" s="23" t="s">
        <v>172</v>
      </c>
      <c r="D145" s="22">
        <v>0</v>
      </c>
      <c r="E145" s="22">
        <v>500</v>
      </c>
      <c r="F145" s="22">
        <v>205.9</v>
      </c>
    </row>
    <row r="146" spans="1:7" ht="25.5" x14ac:dyDescent="0.2">
      <c r="A146" s="9">
        <v>1</v>
      </c>
      <c r="B146" s="12" t="s">
        <v>68</v>
      </c>
      <c r="C146" s="13" t="s">
        <v>69</v>
      </c>
      <c r="D146" s="14">
        <v>0</v>
      </c>
      <c r="E146" s="14">
        <v>72.900000000000006</v>
      </c>
      <c r="F146" s="14">
        <v>72.554000000000002</v>
      </c>
      <c r="G146" s="3"/>
    </row>
    <row r="147" spans="1:7" s="19" customFormat="1" ht="38.25" x14ac:dyDescent="0.2">
      <c r="A147" s="15"/>
      <c r="B147" s="20"/>
      <c r="C147" s="23" t="s">
        <v>173</v>
      </c>
      <c r="D147" s="22">
        <v>0</v>
      </c>
      <c r="E147" s="22">
        <v>72.900000000000006</v>
      </c>
      <c r="F147" s="22">
        <v>72.554000000000002</v>
      </c>
    </row>
    <row r="148" spans="1:7" x14ac:dyDescent="0.2">
      <c r="A148" s="9">
        <v>1</v>
      </c>
      <c r="B148" s="12" t="s">
        <v>38</v>
      </c>
      <c r="C148" s="13" t="s">
        <v>39</v>
      </c>
      <c r="D148" s="14">
        <v>0</v>
      </c>
      <c r="E148" s="14">
        <v>152</v>
      </c>
      <c r="F148" s="14">
        <v>151.80000000000001</v>
      </c>
      <c r="G148" s="3"/>
    </row>
    <row r="149" spans="1:7" s="19" customFormat="1" x14ac:dyDescent="0.2">
      <c r="A149" s="15"/>
      <c r="B149" s="20"/>
      <c r="C149" s="23" t="s">
        <v>174</v>
      </c>
      <c r="D149" s="22">
        <v>0</v>
      </c>
      <c r="E149" s="22">
        <v>152</v>
      </c>
      <c r="F149" s="22">
        <v>151.80000000000001</v>
      </c>
    </row>
    <row r="150" spans="1:7" x14ac:dyDescent="0.2">
      <c r="A150" s="9">
        <v>1</v>
      </c>
      <c r="B150" s="12" t="s">
        <v>70</v>
      </c>
      <c r="C150" s="13" t="s">
        <v>71</v>
      </c>
      <c r="D150" s="14">
        <v>0</v>
      </c>
      <c r="E150" s="14">
        <v>3639.8</v>
      </c>
      <c r="F150" s="14">
        <v>2667.2084300000001</v>
      </c>
      <c r="G150" s="3"/>
    </row>
    <row r="151" spans="1:7" x14ac:dyDescent="0.2">
      <c r="A151" s="9">
        <v>1</v>
      </c>
      <c r="B151" s="12" t="s">
        <v>72</v>
      </c>
      <c r="C151" s="13" t="s">
        <v>73</v>
      </c>
      <c r="D151" s="14">
        <v>0</v>
      </c>
      <c r="E151" s="14">
        <v>3639.8</v>
      </c>
      <c r="F151" s="14">
        <v>2667.2084300000001</v>
      </c>
      <c r="G151" s="3"/>
    </row>
    <row r="152" spans="1:7" s="19" customFormat="1" x14ac:dyDescent="0.2">
      <c r="A152" s="15"/>
      <c r="B152" s="20"/>
      <c r="C152" s="23" t="s">
        <v>175</v>
      </c>
      <c r="D152" s="22">
        <v>0</v>
      </c>
      <c r="E152" s="22">
        <v>2891.1</v>
      </c>
      <c r="F152" s="22">
        <v>1918.5</v>
      </c>
    </row>
    <row r="153" spans="1:7" s="19" customFormat="1" ht="25.5" x14ac:dyDescent="0.2">
      <c r="A153" s="15"/>
      <c r="B153" s="20"/>
      <c r="C153" s="23" t="s">
        <v>176</v>
      </c>
      <c r="D153" s="22">
        <v>0</v>
      </c>
      <c r="E153" s="22">
        <v>748.7</v>
      </c>
      <c r="F153" s="22">
        <v>748.7</v>
      </c>
    </row>
    <row r="154" spans="1:7" x14ac:dyDescent="0.2">
      <c r="A154" s="9">
        <v>1</v>
      </c>
      <c r="B154" s="12" t="s">
        <v>74</v>
      </c>
      <c r="C154" s="13" t="s">
        <v>75</v>
      </c>
      <c r="D154" s="14">
        <v>0</v>
      </c>
      <c r="E154" s="14">
        <f>E150+E129+E107+E66+E26+E4</f>
        <v>57983.908679999993</v>
      </c>
      <c r="F154" s="14">
        <v>51265.767379999998</v>
      </c>
      <c r="G154" s="3"/>
    </row>
    <row r="156" spans="1:7" x14ac:dyDescent="0.2">
      <c r="B156" s="7"/>
      <c r="C156" s="5"/>
      <c r="D156" s="3"/>
      <c r="E156" s="3"/>
      <c r="F156" s="3"/>
    </row>
    <row r="164" hidden="1" x14ac:dyDescent="0.2"/>
  </sheetData>
  <mergeCells count="1">
    <mergeCell ref="B1:F1"/>
  </mergeCells>
  <conditionalFormatting sqref="B21 B23 B43:B45 B47 B49 B51 B53 B61:B64 B66:B67 B107:B108 B119 B146 B148 B154 B9 B4:B5 B13 B26:B27 B36 B55 B58 B69 B100 B110 B126 B138 B129:B134 B142 B150:B151">
    <cfRule type="expression" dxfId="744" priority="799" stopIfTrue="1">
      <formula>A4=1</formula>
    </cfRule>
    <cfRule type="expression" dxfId="743" priority="800" stopIfTrue="1">
      <formula>A4=2</formula>
    </cfRule>
    <cfRule type="expression" dxfId="742" priority="801" stopIfTrue="1">
      <formula>A4=3</formula>
    </cfRule>
  </conditionalFormatting>
  <conditionalFormatting sqref="C21 C23 C43 C47 C49 C51 C53 C61 C66:C67 C107:C108 C119 C129:C130 C132 C146 C148 C154 C9 C5 C13 C26:C27 C36 C45 C55 C58 C64 C69 C100 C110 C126 C138 C134 C142 C150:C151">
    <cfRule type="expression" dxfId="741" priority="802" stopIfTrue="1">
      <formula>A5=1</formula>
    </cfRule>
    <cfRule type="expression" dxfId="740" priority="803" stopIfTrue="1">
      <formula>A5=2</formula>
    </cfRule>
    <cfRule type="expression" dxfId="739" priority="804" stopIfTrue="1">
      <formula>A5=3</formula>
    </cfRule>
  </conditionalFormatting>
  <conditionalFormatting sqref="D21 D23 D43:D45 D47 D49 D51 D53 D61:D64 D66:D67 D107:D108 D119 D146 D148 D154 D9 D4:D5 D13 D26:D27 D36 D55 D58 D69 D100 D110 D126 D138 D129:D134 D142 D150:D151">
    <cfRule type="expression" dxfId="738" priority="805" stopIfTrue="1">
      <formula>A4=1</formula>
    </cfRule>
    <cfRule type="expression" dxfId="737" priority="806" stopIfTrue="1">
      <formula>A4=2</formula>
    </cfRule>
    <cfRule type="expression" dxfId="736" priority="807" stopIfTrue="1">
      <formula>A4=3</formula>
    </cfRule>
  </conditionalFormatting>
  <conditionalFormatting sqref="E21 E23 E43 E47 E49 E51 E53 E61:E64 E66:E67 E107:E108 E119 E146 E148 E154 E9 E4:E5 E13 E26:E27 E36 E45 E55 E58 E69 E100 E110 E126 E138 E129:E134 E142 E150:E151">
    <cfRule type="expression" dxfId="735" priority="808" stopIfTrue="1">
      <formula>A4=1</formula>
    </cfRule>
    <cfRule type="expression" dxfId="734" priority="809" stopIfTrue="1">
      <formula>A4=2</formula>
    </cfRule>
    <cfRule type="expression" dxfId="733" priority="810" stopIfTrue="1">
      <formula>A4=3</formula>
    </cfRule>
  </conditionalFormatting>
  <conditionalFormatting sqref="F21 F23 F43:F45 F47 F49 F51 F53 F61 F66:F67 F107:F108 F119 F146 F148 F154 F9 F4:F5 F13 F26:F27 F36 F55 F58 F64 F69 F100 F110 F126 F138 F129:F134 F142 F150:F151">
    <cfRule type="expression" dxfId="732" priority="820" stopIfTrue="1">
      <formula>A4=1</formula>
    </cfRule>
    <cfRule type="expression" dxfId="731" priority="821" stopIfTrue="1">
      <formula>A4=2</formula>
    </cfRule>
    <cfRule type="expression" dxfId="730" priority="822" stopIfTrue="1">
      <formula>A4=3</formula>
    </cfRule>
  </conditionalFormatting>
  <conditionalFormatting sqref="B156:B165">
    <cfRule type="expression" dxfId="729" priority="751" stopIfTrue="1">
      <formula>A156=1</formula>
    </cfRule>
    <cfRule type="expression" dxfId="728" priority="752" stopIfTrue="1">
      <formula>A156=2</formula>
    </cfRule>
    <cfRule type="expression" dxfId="727" priority="753" stopIfTrue="1">
      <formula>A156=3</formula>
    </cfRule>
  </conditionalFormatting>
  <conditionalFormatting sqref="C156:C165">
    <cfRule type="expression" dxfId="726" priority="754" stopIfTrue="1">
      <formula>A156=1</formula>
    </cfRule>
    <cfRule type="expression" dxfId="725" priority="755" stopIfTrue="1">
      <formula>A156=2</formula>
    </cfRule>
    <cfRule type="expression" dxfId="724" priority="756" stopIfTrue="1">
      <formula>A156=3</formula>
    </cfRule>
  </conditionalFormatting>
  <conditionalFormatting sqref="D156:D165">
    <cfRule type="expression" dxfId="723" priority="757" stopIfTrue="1">
      <formula>A156=1</formula>
    </cfRule>
    <cfRule type="expression" dxfId="722" priority="758" stopIfTrue="1">
      <formula>A156=2</formula>
    </cfRule>
    <cfRule type="expression" dxfId="721" priority="759" stopIfTrue="1">
      <formula>A156=3</formula>
    </cfRule>
  </conditionalFormatting>
  <conditionalFormatting sqref="E156:E165">
    <cfRule type="expression" dxfId="720" priority="760" stopIfTrue="1">
      <formula>A156=1</formula>
    </cfRule>
    <cfRule type="expression" dxfId="719" priority="761" stopIfTrue="1">
      <formula>A156=2</formula>
    </cfRule>
    <cfRule type="expression" dxfId="718" priority="762" stopIfTrue="1">
      <formula>A156=3</formula>
    </cfRule>
  </conditionalFormatting>
  <conditionalFormatting sqref="F156:F165">
    <cfRule type="expression" dxfId="717" priority="772" stopIfTrue="1">
      <formula>A156=1</formula>
    </cfRule>
    <cfRule type="expression" dxfId="716" priority="773" stopIfTrue="1">
      <formula>A156=2</formula>
    </cfRule>
    <cfRule type="expression" dxfId="715" priority="774" stopIfTrue="1">
      <formula>A156=3</formula>
    </cfRule>
  </conditionalFormatting>
  <conditionalFormatting sqref="C4">
    <cfRule type="expression" dxfId="714" priority="748" stopIfTrue="1">
      <formula>A4=1</formula>
    </cfRule>
    <cfRule type="expression" dxfId="713" priority="749" stopIfTrue="1">
      <formula>A4=2</formula>
    </cfRule>
    <cfRule type="expression" dxfId="712" priority="750" stopIfTrue="1">
      <formula>A4=3</formula>
    </cfRule>
  </conditionalFormatting>
  <conditionalFormatting sqref="B6:B7">
    <cfRule type="expression" dxfId="711" priority="730" stopIfTrue="1">
      <formula>A6=1</formula>
    </cfRule>
    <cfRule type="expression" dxfId="710" priority="731" stopIfTrue="1">
      <formula>A6=2</formula>
    </cfRule>
    <cfRule type="expression" dxfId="709" priority="732" stopIfTrue="1">
      <formula>A6=3</formula>
    </cfRule>
  </conditionalFormatting>
  <conditionalFormatting sqref="C6:C7">
    <cfRule type="expression" dxfId="708" priority="733" stopIfTrue="1">
      <formula>A6=1</formula>
    </cfRule>
    <cfRule type="expression" dxfId="707" priority="734" stopIfTrue="1">
      <formula>A6=2</formula>
    </cfRule>
    <cfRule type="expression" dxfId="706" priority="735" stopIfTrue="1">
      <formula>A6=3</formula>
    </cfRule>
  </conditionalFormatting>
  <conditionalFormatting sqref="D6:D7">
    <cfRule type="expression" dxfId="705" priority="736" stopIfTrue="1">
      <formula>A6=1</formula>
    </cfRule>
    <cfRule type="expression" dxfId="704" priority="737" stopIfTrue="1">
      <formula>A6=2</formula>
    </cfRule>
    <cfRule type="expression" dxfId="703" priority="738" stopIfTrue="1">
      <formula>A6=3</formula>
    </cfRule>
  </conditionalFormatting>
  <conditionalFormatting sqref="E6:E7">
    <cfRule type="expression" dxfId="702" priority="739" stopIfTrue="1">
      <formula>A6=1</formula>
    </cfRule>
    <cfRule type="expression" dxfId="701" priority="740" stopIfTrue="1">
      <formula>A6=2</formula>
    </cfRule>
    <cfRule type="expression" dxfId="700" priority="741" stopIfTrue="1">
      <formula>A6=3</formula>
    </cfRule>
  </conditionalFormatting>
  <conditionalFormatting sqref="F6:F7">
    <cfRule type="expression" dxfId="699" priority="742" stopIfTrue="1">
      <formula>A6=1</formula>
    </cfRule>
    <cfRule type="expression" dxfId="698" priority="743" stopIfTrue="1">
      <formula>A6=2</formula>
    </cfRule>
    <cfRule type="expression" dxfId="697" priority="744" stopIfTrue="1">
      <formula>A6=3</formula>
    </cfRule>
  </conditionalFormatting>
  <conditionalFormatting sqref="B8">
    <cfRule type="expression" dxfId="696" priority="718" stopIfTrue="1">
      <formula>A8=1</formula>
    </cfRule>
    <cfRule type="expression" dxfId="695" priority="719" stopIfTrue="1">
      <formula>A8=2</formula>
    </cfRule>
    <cfRule type="expression" dxfId="694" priority="720" stopIfTrue="1">
      <formula>A8=3</formula>
    </cfRule>
  </conditionalFormatting>
  <conditionalFormatting sqref="C8">
    <cfRule type="expression" dxfId="693" priority="721" stopIfTrue="1">
      <formula>A8=1</formula>
    </cfRule>
    <cfRule type="expression" dxfId="692" priority="722" stopIfTrue="1">
      <formula>A8=2</formula>
    </cfRule>
    <cfRule type="expression" dxfId="691" priority="723" stopIfTrue="1">
      <formula>A8=3</formula>
    </cfRule>
  </conditionalFormatting>
  <conditionalFormatting sqref="D8">
    <cfRule type="expression" dxfId="690" priority="724" stopIfTrue="1">
      <formula>A8=1</formula>
    </cfRule>
    <cfRule type="expression" dxfId="689" priority="725" stopIfTrue="1">
      <formula>A8=2</formula>
    </cfRule>
    <cfRule type="expression" dxfId="688" priority="726" stopIfTrue="1">
      <formula>A8=3</formula>
    </cfRule>
  </conditionalFormatting>
  <conditionalFormatting sqref="F8">
    <cfRule type="expression" dxfId="687" priority="727" stopIfTrue="1">
      <formula>A8=1</formula>
    </cfRule>
    <cfRule type="expression" dxfId="686" priority="728" stopIfTrue="1">
      <formula>A8=2</formula>
    </cfRule>
    <cfRule type="expression" dxfId="685" priority="729" stopIfTrue="1">
      <formula>A8=3</formula>
    </cfRule>
  </conditionalFormatting>
  <conditionalFormatting sqref="E8">
    <cfRule type="expression" dxfId="684" priority="745" stopIfTrue="1">
      <formula>XEY8=1</formula>
    </cfRule>
    <cfRule type="expression" dxfId="683" priority="746" stopIfTrue="1">
      <formula>XEY8=2</formula>
    </cfRule>
    <cfRule type="expression" dxfId="682" priority="747" stopIfTrue="1">
      <formula>XEY8=3</formula>
    </cfRule>
  </conditionalFormatting>
  <conditionalFormatting sqref="B10:B12">
    <cfRule type="expression" dxfId="681" priority="709" stopIfTrue="1">
      <formula>A10=1</formula>
    </cfRule>
    <cfRule type="expression" dxfId="680" priority="710" stopIfTrue="1">
      <formula>A10=2</formula>
    </cfRule>
    <cfRule type="expression" dxfId="679" priority="711" stopIfTrue="1">
      <formula>A10=3</formula>
    </cfRule>
  </conditionalFormatting>
  <conditionalFormatting sqref="D10:D12">
    <cfRule type="expression" dxfId="678" priority="712" stopIfTrue="1">
      <formula>A10=1</formula>
    </cfRule>
    <cfRule type="expression" dxfId="677" priority="713" stopIfTrue="1">
      <formula>A10=2</formula>
    </cfRule>
    <cfRule type="expression" dxfId="676" priority="714" stopIfTrue="1">
      <formula>A10=3</formula>
    </cfRule>
  </conditionalFormatting>
  <conditionalFormatting sqref="E10:E12">
    <cfRule type="expression" dxfId="675" priority="715" stopIfTrue="1">
      <formula>A10=1</formula>
    </cfRule>
    <cfRule type="expression" dxfId="674" priority="716" stopIfTrue="1">
      <formula>A10=2</formula>
    </cfRule>
    <cfRule type="expression" dxfId="673" priority="717" stopIfTrue="1">
      <formula>A10=3</formula>
    </cfRule>
  </conditionalFormatting>
  <conditionalFormatting sqref="C10:C12">
    <cfRule type="expression" dxfId="672" priority="708" stopIfTrue="1">
      <formula>A10=1</formula>
    </cfRule>
  </conditionalFormatting>
  <conditionalFormatting sqref="F10:F11">
    <cfRule type="expression" dxfId="671" priority="705" stopIfTrue="1">
      <formula>A10=1</formula>
    </cfRule>
    <cfRule type="expression" dxfId="670" priority="706" stopIfTrue="1">
      <formula>A10=2</formula>
    </cfRule>
    <cfRule type="expression" dxfId="669" priority="707" stopIfTrue="1">
      <formula>A10=3</formula>
    </cfRule>
  </conditionalFormatting>
  <conditionalFormatting sqref="F12">
    <cfRule type="expression" dxfId="668" priority="702" stopIfTrue="1">
      <formula>A12=1</formula>
    </cfRule>
    <cfRule type="expression" dxfId="667" priority="703" stopIfTrue="1">
      <formula>A12=2</formula>
    </cfRule>
    <cfRule type="expression" dxfId="666" priority="704" stopIfTrue="1">
      <formula>A12=3</formula>
    </cfRule>
  </conditionalFormatting>
  <conditionalFormatting sqref="B14:B16">
    <cfRule type="expression" dxfId="665" priority="687" stopIfTrue="1">
      <formula>A14=1</formula>
    </cfRule>
    <cfRule type="expression" dxfId="664" priority="688" stopIfTrue="1">
      <formula>A14=2</formula>
    </cfRule>
    <cfRule type="expression" dxfId="663" priority="689" stopIfTrue="1">
      <formula>A14=3</formula>
    </cfRule>
  </conditionalFormatting>
  <conditionalFormatting sqref="C14:C16">
    <cfRule type="expression" dxfId="662" priority="690" stopIfTrue="1">
      <formula>A14=1</formula>
    </cfRule>
    <cfRule type="expression" dxfId="661" priority="691" stopIfTrue="1">
      <formula>A14=2</formula>
    </cfRule>
    <cfRule type="expression" dxfId="660" priority="692" stopIfTrue="1">
      <formula>A14=3</formula>
    </cfRule>
  </conditionalFormatting>
  <conditionalFormatting sqref="D14:D16">
    <cfRule type="expression" dxfId="659" priority="693" stopIfTrue="1">
      <formula>A14=1</formula>
    </cfRule>
    <cfRule type="expression" dxfId="658" priority="694" stopIfTrue="1">
      <formula>A14=2</formula>
    </cfRule>
    <cfRule type="expression" dxfId="657" priority="695" stopIfTrue="1">
      <formula>A14=3</formula>
    </cfRule>
  </conditionalFormatting>
  <conditionalFormatting sqref="E14:E16">
    <cfRule type="expression" dxfId="656" priority="696" stopIfTrue="1">
      <formula>A14=1</formula>
    </cfRule>
    <cfRule type="expression" dxfId="655" priority="697" stopIfTrue="1">
      <formula>A14=2</formula>
    </cfRule>
    <cfRule type="expression" dxfId="654" priority="698" stopIfTrue="1">
      <formula>A14=3</formula>
    </cfRule>
  </conditionalFormatting>
  <conditionalFormatting sqref="F14:F16">
    <cfRule type="expression" dxfId="653" priority="699" stopIfTrue="1">
      <formula>A14=1</formula>
    </cfRule>
    <cfRule type="expression" dxfId="652" priority="700" stopIfTrue="1">
      <formula>A14=2</formula>
    </cfRule>
    <cfRule type="expression" dxfId="651" priority="701" stopIfTrue="1">
      <formula>A14=3</formula>
    </cfRule>
  </conditionalFormatting>
  <conditionalFormatting sqref="B17">
    <cfRule type="expression" dxfId="650" priority="672" stopIfTrue="1">
      <formula>A17=1</formula>
    </cfRule>
    <cfRule type="expression" dxfId="649" priority="673" stopIfTrue="1">
      <formula>A17=2</formula>
    </cfRule>
    <cfRule type="expression" dxfId="648" priority="674" stopIfTrue="1">
      <formula>A17=3</formula>
    </cfRule>
  </conditionalFormatting>
  <conditionalFormatting sqref="C17">
    <cfRule type="expression" dxfId="647" priority="675" stopIfTrue="1">
      <formula>A17=1</formula>
    </cfRule>
    <cfRule type="expression" dxfId="646" priority="676" stopIfTrue="1">
      <formula>A17=2</formula>
    </cfRule>
    <cfRule type="expression" dxfId="645" priority="677" stopIfTrue="1">
      <formula>A17=3</formula>
    </cfRule>
  </conditionalFormatting>
  <conditionalFormatting sqref="D17">
    <cfRule type="expression" dxfId="644" priority="678" stopIfTrue="1">
      <formula>A17=1</formula>
    </cfRule>
    <cfRule type="expression" dxfId="643" priority="679" stopIfTrue="1">
      <formula>A17=2</formula>
    </cfRule>
    <cfRule type="expression" dxfId="642" priority="680" stopIfTrue="1">
      <formula>A17=3</formula>
    </cfRule>
  </conditionalFormatting>
  <conditionalFormatting sqref="E17">
    <cfRule type="expression" dxfId="641" priority="681" stopIfTrue="1">
      <formula>A17=1</formula>
    </cfRule>
    <cfRule type="expression" dxfId="640" priority="682" stopIfTrue="1">
      <formula>A17=2</formula>
    </cfRule>
    <cfRule type="expression" dxfId="639" priority="683" stopIfTrue="1">
      <formula>A17=3</formula>
    </cfRule>
  </conditionalFormatting>
  <conditionalFormatting sqref="F17">
    <cfRule type="expression" dxfId="638" priority="684" stopIfTrue="1">
      <formula>A17=1</formula>
    </cfRule>
    <cfRule type="expression" dxfId="637" priority="685" stopIfTrue="1">
      <formula>A17=2</formula>
    </cfRule>
    <cfRule type="expression" dxfId="636" priority="686" stopIfTrue="1">
      <formula>A17=3</formula>
    </cfRule>
  </conditionalFormatting>
  <conditionalFormatting sqref="F18:F20">
    <cfRule type="expression" dxfId="635" priority="669" stopIfTrue="1">
      <formula>A18=1</formula>
    </cfRule>
    <cfRule type="expression" dxfId="634" priority="670" stopIfTrue="1">
      <formula>A18=2</formula>
    </cfRule>
    <cfRule type="expression" dxfId="633" priority="671" stopIfTrue="1">
      <formula>A18=3</formula>
    </cfRule>
  </conditionalFormatting>
  <conditionalFormatting sqref="B18:B20">
    <cfRule type="expression" dxfId="632" priority="660" stopIfTrue="1">
      <formula>A18=1</formula>
    </cfRule>
    <cfRule type="expression" dxfId="631" priority="661" stopIfTrue="1">
      <formula>A18=2</formula>
    </cfRule>
    <cfRule type="expression" dxfId="630" priority="662" stopIfTrue="1">
      <formula>A18=3</formula>
    </cfRule>
  </conditionalFormatting>
  <conditionalFormatting sqref="D18:D20">
    <cfRule type="expression" dxfId="629" priority="663" stopIfTrue="1">
      <formula>A18=1</formula>
    </cfRule>
    <cfRule type="expression" dxfId="628" priority="664" stopIfTrue="1">
      <formula>A18=2</formula>
    </cfRule>
    <cfRule type="expression" dxfId="627" priority="665" stopIfTrue="1">
      <formula>A18=3</formula>
    </cfRule>
  </conditionalFormatting>
  <conditionalFormatting sqref="E18:E20">
    <cfRule type="expression" dxfId="626" priority="666" stopIfTrue="1">
      <formula>A18=1</formula>
    </cfRule>
    <cfRule type="expression" dxfId="625" priority="667" stopIfTrue="1">
      <formula>A18=2</formula>
    </cfRule>
    <cfRule type="expression" dxfId="624" priority="668" stopIfTrue="1">
      <formula>A18=3</formula>
    </cfRule>
  </conditionalFormatting>
  <conditionalFormatting sqref="C18:C20">
    <cfRule type="expression" dxfId="623" priority="657" stopIfTrue="1">
      <formula>A18=1</formula>
    </cfRule>
    <cfRule type="expression" dxfId="622" priority="658" stopIfTrue="1">
      <formula>A18=2</formula>
    </cfRule>
    <cfRule type="expression" dxfId="621" priority="659" stopIfTrue="1">
      <formula>A18=3</formula>
    </cfRule>
  </conditionalFormatting>
  <conditionalFormatting sqref="B22">
    <cfRule type="expression" dxfId="620" priority="645" stopIfTrue="1">
      <formula>A22=1</formula>
    </cfRule>
    <cfRule type="expression" dxfId="619" priority="646" stopIfTrue="1">
      <formula>A22=2</formula>
    </cfRule>
    <cfRule type="expression" dxfId="618" priority="647" stopIfTrue="1">
      <formula>A22=3</formula>
    </cfRule>
  </conditionalFormatting>
  <conditionalFormatting sqref="D22">
    <cfRule type="expression" dxfId="617" priority="648" stopIfTrue="1">
      <formula>A22=1</formula>
    </cfRule>
    <cfRule type="expression" dxfId="616" priority="649" stopIfTrue="1">
      <formula>A22=2</formula>
    </cfRule>
    <cfRule type="expression" dxfId="615" priority="650" stopIfTrue="1">
      <formula>A22=3</formula>
    </cfRule>
  </conditionalFormatting>
  <conditionalFormatting sqref="E22">
    <cfRule type="expression" dxfId="614" priority="651" stopIfTrue="1">
      <formula>A22=1</formula>
    </cfRule>
    <cfRule type="expression" dxfId="613" priority="652" stopIfTrue="1">
      <formula>A22=2</formula>
    </cfRule>
    <cfRule type="expression" dxfId="612" priority="653" stopIfTrue="1">
      <formula>A22=3</formula>
    </cfRule>
  </conditionalFormatting>
  <conditionalFormatting sqref="F22">
    <cfRule type="expression" dxfId="611" priority="654" stopIfTrue="1">
      <formula>A22=1</formula>
    </cfRule>
    <cfRule type="expression" dxfId="610" priority="655" stopIfTrue="1">
      <formula>A22=2</formula>
    </cfRule>
    <cfRule type="expression" dxfId="609" priority="656" stopIfTrue="1">
      <formula>A22=3</formula>
    </cfRule>
  </conditionalFormatting>
  <conditionalFormatting sqref="C22">
    <cfRule type="expression" dxfId="608" priority="644" stopIfTrue="1">
      <formula>A22=1</formula>
    </cfRule>
  </conditionalFormatting>
  <conditionalFormatting sqref="B24:B25">
    <cfRule type="expression" dxfId="607" priority="629" stopIfTrue="1">
      <formula>A24=1</formula>
    </cfRule>
    <cfRule type="expression" dxfId="606" priority="630" stopIfTrue="1">
      <formula>A24=2</formula>
    </cfRule>
    <cfRule type="expression" dxfId="605" priority="631" stopIfTrue="1">
      <formula>A24=3</formula>
    </cfRule>
  </conditionalFormatting>
  <conditionalFormatting sqref="C24:C25">
    <cfRule type="expression" dxfId="604" priority="632" stopIfTrue="1">
      <formula>A24=1</formula>
    </cfRule>
    <cfRule type="expression" dxfId="603" priority="633" stopIfTrue="1">
      <formula>A24=2</formula>
    </cfRule>
    <cfRule type="expression" dxfId="602" priority="634" stopIfTrue="1">
      <formula>A24=3</formula>
    </cfRule>
  </conditionalFormatting>
  <conditionalFormatting sqref="D24:D25">
    <cfRule type="expression" dxfId="601" priority="635" stopIfTrue="1">
      <formula>A24=1</formula>
    </cfRule>
    <cfRule type="expression" dxfId="600" priority="636" stopIfTrue="1">
      <formula>A24=2</formula>
    </cfRule>
    <cfRule type="expression" dxfId="599" priority="637" stopIfTrue="1">
      <formula>A24=3</formula>
    </cfRule>
  </conditionalFormatting>
  <conditionalFormatting sqref="E24:E25">
    <cfRule type="expression" dxfId="598" priority="638" stopIfTrue="1">
      <formula>A24=1</formula>
    </cfRule>
    <cfRule type="expression" dxfId="597" priority="639" stopIfTrue="1">
      <formula>A24=2</formula>
    </cfRule>
    <cfRule type="expression" dxfId="596" priority="640" stopIfTrue="1">
      <formula>A24=3</formula>
    </cfRule>
  </conditionalFormatting>
  <conditionalFormatting sqref="F25">
    <cfRule type="expression" dxfId="595" priority="641" stopIfTrue="1">
      <formula>A25=1</formula>
    </cfRule>
    <cfRule type="expression" dxfId="594" priority="642" stopIfTrue="1">
      <formula>A25=2</formula>
    </cfRule>
    <cfRule type="expression" dxfId="593" priority="643" stopIfTrue="1">
      <formula>A25=3</formula>
    </cfRule>
  </conditionalFormatting>
  <conditionalFormatting sqref="F24">
    <cfRule type="expression" dxfId="592" priority="626" stopIfTrue="1">
      <formula>B24=1</formula>
    </cfRule>
    <cfRule type="expression" dxfId="591" priority="627" stopIfTrue="1">
      <formula>B24=2</formula>
    </cfRule>
    <cfRule type="expression" dxfId="590" priority="628" stopIfTrue="1">
      <formula>B24=3</formula>
    </cfRule>
  </conditionalFormatting>
  <conditionalFormatting sqref="E35">
    <cfRule type="expression" dxfId="589" priority="623" stopIfTrue="1">
      <formula>XEY35=1</formula>
    </cfRule>
    <cfRule type="expression" dxfId="588" priority="624" stopIfTrue="1">
      <formula>XEY35=2</formula>
    </cfRule>
    <cfRule type="expression" dxfId="587" priority="625" stopIfTrue="1">
      <formula>XEY35=3</formula>
    </cfRule>
  </conditionalFormatting>
  <conditionalFormatting sqref="B28:B35">
    <cfRule type="expression" dxfId="586" priority="614" stopIfTrue="1">
      <formula>A28=1</formula>
    </cfRule>
    <cfRule type="expression" dxfId="585" priority="615" stopIfTrue="1">
      <formula>A28=2</formula>
    </cfRule>
    <cfRule type="expression" dxfId="584" priority="616" stopIfTrue="1">
      <formula>A28=3</formula>
    </cfRule>
  </conditionalFormatting>
  <conditionalFormatting sqref="C31:C34">
    <cfRule type="expression" dxfId="583" priority="617" stopIfTrue="1">
      <formula>A31=1</formula>
    </cfRule>
    <cfRule type="expression" dxfId="582" priority="618" stopIfTrue="1">
      <formula>A31=2</formula>
    </cfRule>
    <cfRule type="expression" dxfId="581" priority="619" stopIfTrue="1">
      <formula>A31=3</formula>
    </cfRule>
  </conditionalFormatting>
  <conditionalFormatting sqref="E31:F34 D28:D35">
    <cfRule type="expression" dxfId="580" priority="620" stopIfTrue="1">
      <formula>A28=1</formula>
    </cfRule>
    <cfRule type="expression" dxfId="579" priority="621" stopIfTrue="1">
      <formula>A28=2</formula>
    </cfRule>
    <cfRule type="expression" dxfId="578" priority="622" stopIfTrue="1">
      <formula>A28=3</formula>
    </cfRule>
  </conditionalFormatting>
  <conditionalFormatting sqref="C28">
    <cfRule type="expression" dxfId="577" priority="605" stopIfTrue="1">
      <formula>A28=1</formula>
    </cfRule>
    <cfRule type="expression" dxfId="576" priority="606" stopIfTrue="1">
      <formula>A28=2</formula>
    </cfRule>
    <cfRule type="expression" dxfId="575" priority="607" stopIfTrue="1">
      <formula>A28=3</formula>
    </cfRule>
  </conditionalFormatting>
  <conditionalFormatting sqref="F28:F30">
    <cfRule type="expression" dxfId="574" priority="608" stopIfTrue="1">
      <formula>A28=1</formula>
    </cfRule>
    <cfRule type="expression" dxfId="573" priority="609" stopIfTrue="1">
      <formula>A28=2</formula>
    </cfRule>
    <cfRule type="expression" dxfId="572" priority="610" stopIfTrue="1">
      <formula>A28=3</formula>
    </cfRule>
  </conditionalFormatting>
  <conditionalFormatting sqref="C29:C30">
    <cfRule type="expression" dxfId="571" priority="602" stopIfTrue="1">
      <formula>A29=1</formula>
    </cfRule>
    <cfRule type="expression" dxfId="570" priority="603" stopIfTrue="1">
      <formula>A29=2</formula>
    </cfRule>
    <cfRule type="expression" dxfId="569" priority="604" stopIfTrue="1">
      <formula>A29=3</formula>
    </cfRule>
  </conditionalFormatting>
  <conditionalFormatting sqref="C35">
    <cfRule type="expression" dxfId="568" priority="599" stopIfTrue="1">
      <formula>A35=1</formula>
    </cfRule>
    <cfRule type="expression" dxfId="567" priority="600" stopIfTrue="1">
      <formula>A35=2</formula>
    </cfRule>
    <cfRule type="expression" dxfId="566" priority="601" stopIfTrue="1">
      <formula>A35=3</formula>
    </cfRule>
  </conditionalFormatting>
  <conditionalFormatting sqref="F35">
    <cfRule type="expression" dxfId="565" priority="596" stopIfTrue="1">
      <formula>A35=1</formula>
    </cfRule>
    <cfRule type="expression" dxfId="564" priority="597" stopIfTrue="1">
      <formula>A35=2</formula>
    </cfRule>
    <cfRule type="expression" dxfId="563" priority="598" stopIfTrue="1">
      <formula>A35=3</formula>
    </cfRule>
  </conditionalFormatting>
  <conditionalFormatting sqref="E29:E30">
    <cfRule type="expression" dxfId="562" priority="593" stopIfTrue="1">
      <formula>A29=1</formula>
    </cfRule>
    <cfRule type="expression" dxfId="561" priority="594" stopIfTrue="1">
      <formula>A29=2</formula>
    </cfRule>
    <cfRule type="expression" dxfId="560" priority="595" stopIfTrue="1">
      <formula>A29=3</formula>
    </cfRule>
  </conditionalFormatting>
  <conditionalFormatting sqref="E28">
    <cfRule type="expression" dxfId="559" priority="611" stopIfTrue="1">
      <formula>XEY28=1</formula>
    </cfRule>
    <cfRule type="expression" dxfId="558" priority="612" stopIfTrue="1">
      <formula>XEY28=2</formula>
    </cfRule>
    <cfRule type="expression" dxfId="557" priority="613" stopIfTrue="1">
      <formula>XEY28=3</formula>
    </cfRule>
  </conditionalFormatting>
  <conditionalFormatting sqref="B38:B42">
    <cfRule type="expression" dxfId="556" priority="578" stopIfTrue="1">
      <formula>A38=1</formula>
    </cfRule>
    <cfRule type="expression" dxfId="555" priority="579" stopIfTrue="1">
      <formula>A38=2</formula>
    </cfRule>
    <cfRule type="expression" dxfId="554" priority="580" stopIfTrue="1">
      <formula>A38=3</formula>
    </cfRule>
  </conditionalFormatting>
  <conditionalFormatting sqref="C38:C42">
    <cfRule type="expression" dxfId="553" priority="581" stopIfTrue="1">
      <formula>A38=1</formula>
    </cfRule>
    <cfRule type="expression" dxfId="552" priority="582" stopIfTrue="1">
      <formula>A38=2</formula>
    </cfRule>
    <cfRule type="expression" dxfId="551" priority="583" stopIfTrue="1">
      <formula>A38=3</formula>
    </cfRule>
  </conditionalFormatting>
  <conditionalFormatting sqref="D38:D42">
    <cfRule type="expression" dxfId="550" priority="584" stopIfTrue="1">
      <formula>A38=1</formula>
    </cfRule>
    <cfRule type="expression" dxfId="549" priority="585" stopIfTrue="1">
      <formula>A38=2</formula>
    </cfRule>
    <cfRule type="expression" dxfId="548" priority="586" stopIfTrue="1">
      <formula>A38=3</formula>
    </cfRule>
  </conditionalFormatting>
  <conditionalFormatting sqref="E40:E42">
    <cfRule type="expression" dxfId="547" priority="587" stopIfTrue="1">
      <formula>A40=1</formula>
    </cfRule>
    <cfRule type="expression" dxfId="546" priority="588" stopIfTrue="1">
      <formula>A40=2</formula>
    </cfRule>
    <cfRule type="expression" dxfId="545" priority="589" stopIfTrue="1">
      <formula>A40=3</formula>
    </cfRule>
  </conditionalFormatting>
  <conditionalFormatting sqref="F38:F42">
    <cfRule type="expression" dxfId="544" priority="590" stopIfTrue="1">
      <formula>A38=1</formula>
    </cfRule>
    <cfRule type="expression" dxfId="543" priority="591" stopIfTrue="1">
      <formula>A38=2</formula>
    </cfRule>
    <cfRule type="expression" dxfId="542" priority="592" stopIfTrue="1">
      <formula>A38=3</formula>
    </cfRule>
  </conditionalFormatting>
  <conditionalFormatting sqref="B37">
    <cfRule type="expression" dxfId="541" priority="563" stopIfTrue="1">
      <formula>A37=1</formula>
    </cfRule>
    <cfRule type="expression" dxfId="540" priority="564" stopIfTrue="1">
      <formula>A37=2</formula>
    </cfRule>
    <cfRule type="expression" dxfId="539" priority="565" stopIfTrue="1">
      <formula>A37=3</formula>
    </cfRule>
  </conditionalFormatting>
  <conditionalFormatting sqref="C37">
    <cfRule type="expression" dxfId="538" priority="566" stopIfTrue="1">
      <formula>A37=1</formula>
    </cfRule>
    <cfRule type="expression" dxfId="537" priority="567" stopIfTrue="1">
      <formula>A37=2</formula>
    </cfRule>
    <cfRule type="expression" dxfId="536" priority="568" stopIfTrue="1">
      <formula>A37=3</formula>
    </cfRule>
  </conditionalFormatting>
  <conditionalFormatting sqref="D37">
    <cfRule type="expression" dxfId="535" priority="569" stopIfTrue="1">
      <formula>A37=1</formula>
    </cfRule>
    <cfRule type="expression" dxfId="534" priority="570" stopIfTrue="1">
      <formula>A37=2</formula>
    </cfRule>
    <cfRule type="expression" dxfId="533" priority="571" stopIfTrue="1">
      <formula>A37=3</formula>
    </cfRule>
  </conditionalFormatting>
  <conditionalFormatting sqref="E37">
    <cfRule type="expression" dxfId="532" priority="572" stopIfTrue="1">
      <formula>A37=1</formula>
    </cfRule>
    <cfRule type="expression" dxfId="531" priority="573" stopIfTrue="1">
      <formula>A37=2</formula>
    </cfRule>
    <cfRule type="expression" dxfId="530" priority="574" stopIfTrue="1">
      <formula>A37=3</formula>
    </cfRule>
  </conditionalFormatting>
  <conditionalFormatting sqref="E38:E39">
    <cfRule type="expression" dxfId="529" priority="575" stopIfTrue="1">
      <formula>XEY38=1</formula>
    </cfRule>
    <cfRule type="expression" dxfId="528" priority="576" stopIfTrue="1">
      <formula>XEY38=2</formula>
    </cfRule>
    <cfRule type="expression" dxfId="527" priority="577" stopIfTrue="1">
      <formula>XEY38=3</formula>
    </cfRule>
  </conditionalFormatting>
  <conditionalFormatting sqref="B46">
    <cfRule type="expression" dxfId="526" priority="548" stopIfTrue="1">
      <formula>A46=1</formula>
    </cfRule>
    <cfRule type="expression" dxfId="525" priority="549" stopIfTrue="1">
      <formula>A46=2</formula>
    </cfRule>
    <cfRule type="expression" dxfId="524" priority="550" stopIfTrue="1">
      <formula>A46=3</formula>
    </cfRule>
  </conditionalFormatting>
  <conditionalFormatting sqref="C46">
    <cfRule type="expression" dxfId="523" priority="551" stopIfTrue="1">
      <formula>A46=1</formula>
    </cfRule>
    <cfRule type="expression" dxfId="522" priority="552" stopIfTrue="1">
      <formula>A46=2</formula>
    </cfRule>
    <cfRule type="expression" dxfId="521" priority="553" stopIfTrue="1">
      <formula>A46=3</formula>
    </cfRule>
  </conditionalFormatting>
  <conditionalFormatting sqref="D46">
    <cfRule type="expression" dxfId="520" priority="554" stopIfTrue="1">
      <formula>A46=1</formula>
    </cfRule>
    <cfRule type="expression" dxfId="519" priority="555" stopIfTrue="1">
      <formula>A46=2</formula>
    </cfRule>
    <cfRule type="expression" dxfId="518" priority="556" stopIfTrue="1">
      <formula>A46=3</formula>
    </cfRule>
  </conditionalFormatting>
  <conditionalFormatting sqref="E46">
    <cfRule type="expression" dxfId="517" priority="557" stopIfTrue="1">
      <formula>A46=1</formula>
    </cfRule>
    <cfRule type="expression" dxfId="516" priority="558" stopIfTrue="1">
      <formula>A46=2</formula>
    </cfRule>
    <cfRule type="expression" dxfId="515" priority="559" stopIfTrue="1">
      <formula>A46=3</formula>
    </cfRule>
  </conditionalFormatting>
  <conditionalFormatting sqref="F46">
    <cfRule type="expression" dxfId="514" priority="560" stopIfTrue="1">
      <formula>A46=1</formula>
    </cfRule>
    <cfRule type="expression" dxfId="513" priority="561" stopIfTrue="1">
      <formula>A46=2</formula>
    </cfRule>
    <cfRule type="expression" dxfId="512" priority="562" stopIfTrue="1">
      <formula>A46=3</formula>
    </cfRule>
  </conditionalFormatting>
  <conditionalFormatting sqref="B48">
    <cfRule type="expression" dxfId="511" priority="533" stopIfTrue="1">
      <formula>A48=1</formula>
    </cfRule>
    <cfRule type="expression" dxfId="510" priority="534" stopIfTrue="1">
      <formula>A48=2</formula>
    </cfRule>
    <cfRule type="expression" dxfId="509" priority="535" stopIfTrue="1">
      <formula>A48=3</formula>
    </cfRule>
  </conditionalFormatting>
  <conditionalFormatting sqref="C48">
    <cfRule type="expression" dxfId="508" priority="536" stopIfTrue="1">
      <formula>A48=1</formula>
    </cfRule>
    <cfRule type="expression" dxfId="507" priority="537" stopIfTrue="1">
      <formula>A48=2</formula>
    </cfRule>
    <cfRule type="expression" dxfId="506" priority="538" stopIfTrue="1">
      <formula>A48=3</formula>
    </cfRule>
  </conditionalFormatting>
  <conditionalFormatting sqref="D48">
    <cfRule type="expression" dxfId="505" priority="539" stopIfTrue="1">
      <formula>A48=1</formula>
    </cfRule>
    <cfRule type="expression" dxfId="504" priority="540" stopIfTrue="1">
      <formula>A48=2</formula>
    </cfRule>
    <cfRule type="expression" dxfId="503" priority="541" stopIfTrue="1">
      <formula>A48=3</formula>
    </cfRule>
  </conditionalFormatting>
  <conditionalFormatting sqref="E48">
    <cfRule type="expression" dxfId="502" priority="542" stopIfTrue="1">
      <formula>A48=1</formula>
    </cfRule>
    <cfRule type="expression" dxfId="501" priority="543" stopIfTrue="1">
      <formula>A48=2</formula>
    </cfRule>
    <cfRule type="expression" dxfId="500" priority="544" stopIfTrue="1">
      <formula>A48=3</formula>
    </cfRule>
  </conditionalFormatting>
  <conditionalFormatting sqref="F48">
    <cfRule type="expression" dxfId="499" priority="530" stopIfTrue="1">
      <formula>A48=1</formula>
    </cfRule>
    <cfRule type="expression" dxfId="498" priority="531" stopIfTrue="1">
      <formula>A48=2</formula>
    </cfRule>
    <cfRule type="expression" dxfId="497" priority="532" stopIfTrue="1">
      <formula>A48=3</formula>
    </cfRule>
  </conditionalFormatting>
  <conditionalFormatting sqref="B50">
    <cfRule type="expression" dxfId="496" priority="515" stopIfTrue="1">
      <formula>A50=1</formula>
    </cfRule>
    <cfRule type="expression" dxfId="495" priority="516" stopIfTrue="1">
      <formula>A50=2</formula>
    </cfRule>
    <cfRule type="expression" dxfId="494" priority="517" stopIfTrue="1">
      <formula>A50=3</formula>
    </cfRule>
  </conditionalFormatting>
  <conditionalFormatting sqref="C50">
    <cfRule type="expression" dxfId="493" priority="518" stopIfTrue="1">
      <formula>A50=1</formula>
    </cfRule>
    <cfRule type="expression" dxfId="492" priority="519" stopIfTrue="1">
      <formula>A50=2</formula>
    </cfRule>
    <cfRule type="expression" dxfId="491" priority="520" stopIfTrue="1">
      <formula>A50=3</formula>
    </cfRule>
  </conditionalFormatting>
  <conditionalFormatting sqref="D50">
    <cfRule type="expression" dxfId="490" priority="521" stopIfTrue="1">
      <formula>A50=1</formula>
    </cfRule>
    <cfRule type="expression" dxfId="489" priority="522" stopIfTrue="1">
      <formula>A50=2</formula>
    </cfRule>
    <cfRule type="expression" dxfId="488" priority="523" stopIfTrue="1">
      <formula>A50=3</formula>
    </cfRule>
  </conditionalFormatting>
  <conditionalFormatting sqref="E50">
    <cfRule type="expression" dxfId="487" priority="524" stopIfTrue="1">
      <formula>A50=1</formula>
    </cfRule>
    <cfRule type="expression" dxfId="486" priority="525" stopIfTrue="1">
      <formula>A50=2</formula>
    </cfRule>
    <cfRule type="expression" dxfId="485" priority="526" stopIfTrue="1">
      <formula>A50=3</formula>
    </cfRule>
  </conditionalFormatting>
  <conditionalFormatting sqref="F50">
    <cfRule type="expression" dxfId="484" priority="527" stopIfTrue="1">
      <formula>A50=1</formula>
    </cfRule>
    <cfRule type="expression" dxfId="483" priority="528" stopIfTrue="1">
      <formula>A50=2</formula>
    </cfRule>
    <cfRule type="expression" dxfId="482" priority="529" stopIfTrue="1">
      <formula>A50=3</formula>
    </cfRule>
  </conditionalFormatting>
  <conditionalFormatting sqref="B52">
    <cfRule type="expression" dxfId="481" priority="503" stopIfTrue="1">
      <formula>A52=1</formula>
    </cfRule>
    <cfRule type="expression" dxfId="480" priority="504" stopIfTrue="1">
      <formula>A52=2</formula>
    </cfRule>
    <cfRule type="expression" dxfId="479" priority="505" stopIfTrue="1">
      <formula>A52=3</formula>
    </cfRule>
  </conditionalFormatting>
  <conditionalFormatting sqref="C52">
    <cfRule type="expression" dxfId="478" priority="506" stopIfTrue="1">
      <formula>A52=1</formula>
    </cfRule>
    <cfRule type="expression" dxfId="477" priority="507" stopIfTrue="1">
      <formula>A52=2</formula>
    </cfRule>
    <cfRule type="expression" dxfId="476" priority="508" stopIfTrue="1">
      <formula>A52=3</formula>
    </cfRule>
  </conditionalFormatting>
  <conditionalFormatting sqref="D52">
    <cfRule type="expression" dxfId="475" priority="509" stopIfTrue="1">
      <formula>A52=1</formula>
    </cfRule>
    <cfRule type="expression" dxfId="474" priority="510" stopIfTrue="1">
      <formula>A52=2</formula>
    </cfRule>
    <cfRule type="expression" dxfId="473" priority="511" stopIfTrue="1">
      <formula>A52=3</formula>
    </cfRule>
  </conditionalFormatting>
  <conditionalFormatting sqref="E52">
    <cfRule type="expression" dxfId="472" priority="512" stopIfTrue="1">
      <formula>A52=1</formula>
    </cfRule>
    <cfRule type="expression" dxfId="471" priority="513" stopIfTrue="1">
      <formula>A52=2</formula>
    </cfRule>
    <cfRule type="expression" dxfId="470" priority="514" stopIfTrue="1">
      <formula>A52=3</formula>
    </cfRule>
  </conditionalFormatting>
  <conditionalFormatting sqref="F52">
    <cfRule type="expression" dxfId="469" priority="500" stopIfTrue="1">
      <formula>A52=1</formula>
    </cfRule>
    <cfRule type="expression" dxfId="468" priority="501" stopIfTrue="1">
      <formula>A52=2</formula>
    </cfRule>
    <cfRule type="expression" dxfId="467" priority="502" stopIfTrue="1">
      <formula>A52=3</formula>
    </cfRule>
  </conditionalFormatting>
  <conditionalFormatting sqref="B54">
    <cfRule type="expression" dxfId="466" priority="491" stopIfTrue="1">
      <formula>A54=1</formula>
    </cfRule>
    <cfRule type="expression" dxfId="465" priority="492" stopIfTrue="1">
      <formula>A54=2</formula>
    </cfRule>
    <cfRule type="expression" dxfId="464" priority="493" stopIfTrue="1">
      <formula>A54=3</formula>
    </cfRule>
  </conditionalFormatting>
  <conditionalFormatting sqref="C54">
    <cfRule type="expression" dxfId="463" priority="494" stopIfTrue="1">
      <formula>A54=1</formula>
    </cfRule>
    <cfRule type="expression" dxfId="462" priority="495" stopIfTrue="1">
      <formula>A54=2</formula>
    </cfRule>
    <cfRule type="expression" dxfId="461" priority="496" stopIfTrue="1">
      <formula>A54=3</formula>
    </cfRule>
  </conditionalFormatting>
  <conditionalFormatting sqref="D54">
    <cfRule type="expression" dxfId="460" priority="497" stopIfTrue="1">
      <formula>A54=1</formula>
    </cfRule>
    <cfRule type="expression" dxfId="459" priority="498" stopIfTrue="1">
      <formula>A54=2</formula>
    </cfRule>
    <cfRule type="expression" dxfId="458" priority="499" stopIfTrue="1">
      <formula>A54=3</formula>
    </cfRule>
  </conditionalFormatting>
  <conditionalFormatting sqref="F54">
    <cfRule type="expression" dxfId="457" priority="488" stopIfTrue="1">
      <formula>A54=1</formula>
    </cfRule>
    <cfRule type="expression" dxfId="456" priority="489" stopIfTrue="1">
      <formula>A54=2</formula>
    </cfRule>
    <cfRule type="expression" dxfId="455" priority="490" stopIfTrue="1">
      <formula>A54=3</formula>
    </cfRule>
  </conditionalFormatting>
  <conditionalFormatting sqref="E54">
    <cfRule type="expression" dxfId="454" priority="485" stopIfTrue="1">
      <formula>A54=1</formula>
    </cfRule>
    <cfRule type="expression" dxfId="453" priority="486" stopIfTrue="1">
      <formula>A54=2</formula>
    </cfRule>
    <cfRule type="expression" dxfId="452" priority="487" stopIfTrue="1">
      <formula>A54=3</formula>
    </cfRule>
  </conditionalFormatting>
  <conditionalFormatting sqref="B56:B57">
    <cfRule type="expression" dxfId="451" priority="476" stopIfTrue="1">
      <formula>A56=1</formula>
    </cfRule>
    <cfRule type="expression" dxfId="450" priority="477" stopIfTrue="1">
      <formula>A56=2</formula>
    </cfRule>
    <cfRule type="expression" dxfId="449" priority="478" stopIfTrue="1">
      <formula>A56=3</formula>
    </cfRule>
  </conditionalFormatting>
  <conditionalFormatting sqref="D56:D57">
    <cfRule type="expression" dxfId="448" priority="479" stopIfTrue="1">
      <formula>A56=1</formula>
    </cfRule>
    <cfRule type="expression" dxfId="447" priority="480" stopIfTrue="1">
      <formula>A56=2</formula>
    </cfRule>
    <cfRule type="expression" dxfId="446" priority="481" stopIfTrue="1">
      <formula>A56=3</formula>
    </cfRule>
  </conditionalFormatting>
  <conditionalFormatting sqref="F57">
    <cfRule type="expression" dxfId="445" priority="482" stopIfTrue="1">
      <formula>A57=1</formula>
    </cfRule>
    <cfRule type="expression" dxfId="444" priority="483" stopIfTrue="1">
      <formula>A57=2</formula>
    </cfRule>
    <cfRule type="expression" dxfId="443" priority="484" stopIfTrue="1">
      <formula>A57=3</formula>
    </cfRule>
  </conditionalFormatting>
  <conditionalFormatting sqref="C56:C57">
    <cfRule type="expression" dxfId="442" priority="473" stopIfTrue="1">
      <formula>A56=1</formula>
    </cfRule>
    <cfRule type="expression" dxfId="441" priority="474" stopIfTrue="1">
      <formula>A56=2</formula>
    </cfRule>
    <cfRule type="expression" dxfId="440" priority="475" stopIfTrue="1">
      <formula>A56=3</formula>
    </cfRule>
  </conditionalFormatting>
  <conditionalFormatting sqref="E56:E57">
    <cfRule type="expression" dxfId="439" priority="470" stopIfTrue="1">
      <formula>B56=1</formula>
    </cfRule>
    <cfRule type="expression" dxfId="438" priority="471" stopIfTrue="1">
      <formula>B56=2</formula>
    </cfRule>
    <cfRule type="expression" dxfId="437" priority="472" stopIfTrue="1">
      <formula>B56=3</formula>
    </cfRule>
  </conditionalFormatting>
  <conditionalFormatting sqref="F56">
    <cfRule type="expression" dxfId="436" priority="467" stopIfTrue="1">
      <formula>A56=1</formula>
    </cfRule>
    <cfRule type="expression" dxfId="435" priority="468" stopIfTrue="1">
      <formula>A56=2</formula>
    </cfRule>
    <cfRule type="expression" dxfId="434" priority="469" stopIfTrue="1">
      <formula>A56=3</formula>
    </cfRule>
  </conditionalFormatting>
  <conditionalFormatting sqref="B59:B60">
    <cfRule type="expression" dxfId="433" priority="458" stopIfTrue="1">
      <formula>A59=1</formula>
    </cfRule>
    <cfRule type="expression" dxfId="432" priority="459" stopIfTrue="1">
      <formula>A59=2</formula>
    </cfRule>
    <cfRule type="expression" dxfId="431" priority="460" stopIfTrue="1">
      <formula>A59=3</formula>
    </cfRule>
  </conditionalFormatting>
  <conditionalFormatting sqref="D59:D60">
    <cfRule type="expression" dxfId="430" priority="461" stopIfTrue="1">
      <formula>A59=1</formula>
    </cfRule>
    <cfRule type="expression" dxfId="429" priority="462" stopIfTrue="1">
      <formula>A59=2</formula>
    </cfRule>
    <cfRule type="expression" dxfId="428" priority="463" stopIfTrue="1">
      <formula>A59=3</formula>
    </cfRule>
  </conditionalFormatting>
  <conditionalFormatting sqref="E59:E60">
    <cfRule type="expression" dxfId="427" priority="464" stopIfTrue="1">
      <formula>A59=1</formula>
    </cfRule>
    <cfRule type="expression" dxfId="426" priority="465" stopIfTrue="1">
      <formula>A59=2</formula>
    </cfRule>
    <cfRule type="expression" dxfId="425" priority="466" stopIfTrue="1">
      <formula>A59=3</formula>
    </cfRule>
  </conditionalFormatting>
  <conditionalFormatting sqref="C59:C60">
    <cfRule type="expression" dxfId="424" priority="455" stopIfTrue="1">
      <formula>A59=1</formula>
    </cfRule>
    <cfRule type="expression" dxfId="423" priority="456" stopIfTrue="1">
      <formula>A59=2</formula>
    </cfRule>
    <cfRule type="expression" dxfId="422" priority="457" stopIfTrue="1">
      <formula>A59=3</formula>
    </cfRule>
  </conditionalFormatting>
  <conditionalFormatting sqref="F59:F60">
    <cfRule type="expression" dxfId="421" priority="452" stopIfTrue="1">
      <formula>B59=1</formula>
    </cfRule>
    <cfRule type="expression" dxfId="420" priority="453" stopIfTrue="1">
      <formula>B59=2</formula>
    </cfRule>
    <cfRule type="expression" dxfId="419" priority="454" stopIfTrue="1">
      <formula>B59=3</formula>
    </cfRule>
  </conditionalFormatting>
  <conditionalFormatting sqref="B65">
    <cfRule type="expression" dxfId="418" priority="437" stopIfTrue="1">
      <formula>A65=1</formula>
    </cfRule>
    <cfRule type="expression" dxfId="417" priority="438" stopIfTrue="1">
      <formula>A65=2</formula>
    </cfRule>
    <cfRule type="expression" dxfId="416" priority="439" stopIfTrue="1">
      <formula>A65=3</formula>
    </cfRule>
  </conditionalFormatting>
  <conditionalFormatting sqref="C65">
    <cfRule type="expression" dxfId="415" priority="440" stopIfTrue="1">
      <formula>A65=1</formula>
    </cfRule>
    <cfRule type="expression" dxfId="414" priority="441" stopIfTrue="1">
      <formula>A65=2</formula>
    </cfRule>
    <cfRule type="expression" dxfId="413" priority="442" stopIfTrue="1">
      <formula>A65=3</formula>
    </cfRule>
  </conditionalFormatting>
  <conditionalFormatting sqref="D65">
    <cfRule type="expression" dxfId="412" priority="443" stopIfTrue="1">
      <formula>A65=1</formula>
    </cfRule>
    <cfRule type="expression" dxfId="411" priority="444" stopIfTrue="1">
      <formula>A65=2</formula>
    </cfRule>
    <cfRule type="expression" dxfId="410" priority="445" stopIfTrue="1">
      <formula>A65=3</formula>
    </cfRule>
  </conditionalFormatting>
  <conditionalFormatting sqref="E65">
    <cfRule type="expression" dxfId="409" priority="446" stopIfTrue="1">
      <formula>A65=1</formula>
    </cfRule>
    <cfRule type="expression" dxfId="408" priority="447" stopIfTrue="1">
      <formula>A65=2</formula>
    </cfRule>
    <cfRule type="expression" dxfId="407" priority="448" stopIfTrue="1">
      <formula>A65=3</formula>
    </cfRule>
  </conditionalFormatting>
  <conditionalFormatting sqref="F65">
    <cfRule type="expression" dxfId="406" priority="434" stopIfTrue="1">
      <formula>A65=1</formula>
    </cfRule>
    <cfRule type="expression" dxfId="405" priority="435" stopIfTrue="1">
      <formula>A65=2</formula>
    </cfRule>
    <cfRule type="expression" dxfId="404" priority="436" stopIfTrue="1">
      <formula>A65=3</formula>
    </cfRule>
  </conditionalFormatting>
  <conditionalFormatting sqref="B68">
    <cfRule type="expression" dxfId="403" priority="422" stopIfTrue="1">
      <formula>A68=1</formula>
    </cfRule>
    <cfRule type="expression" dxfId="402" priority="423" stopIfTrue="1">
      <formula>A68=2</formula>
    </cfRule>
    <cfRule type="expression" dxfId="401" priority="424" stopIfTrue="1">
      <formula>A68=3</formula>
    </cfRule>
  </conditionalFormatting>
  <conditionalFormatting sqref="D68">
    <cfRule type="expression" dxfId="400" priority="425" stopIfTrue="1">
      <formula>A68=1</formula>
    </cfRule>
    <cfRule type="expression" dxfId="399" priority="426" stopIfTrue="1">
      <formula>A68=2</formula>
    </cfRule>
    <cfRule type="expression" dxfId="398" priority="427" stopIfTrue="1">
      <formula>A68=3</formula>
    </cfRule>
  </conditionalFormatting>
  <conditionalFormatting sqref="F68">
    <cfRule type="expression" dxfId="397" priority="428" stopIfTrue="1">
      <formula>A68=1</formula>
    </cfRule>
    <cfRule type="expression" dxfId="396" priority="429" stopIfTrue="1">
      <formula>A68=2</formula>
    </cfRule>
    <cfRule type="expression" dxfId="395" priority="430" stopIfTrue="1">
      <formula>A68=3</formula>
    </cfRule>
  </conditionalFormatting>
  <conditionalFormatting sqref="C68">
    <cfRule type="expression" dxfId="394" priority="419" stopIfTrue="1">
      <formula>A68=1</formula>
    </cfRule>
    <cfRule type="expression" dxfId="393" priority="420" stopIfTrue="1">
      <formula>A68=2</formula>
    </cfRule>
    <cfRule type="expression" dxfId="392" priority="421" stopIfTrue="1">
      <formula>A68=3</formula>
    </cfRule>
  </conditionalFormatting>
  <conditionalFormatting sqref="E68">
    <cfRule type="expression" dxfId="391" priority="431" stopIfTrue="1">
      <formula>XEY68=1</formula>
    </cfRule>
    <cfRule type="expression" dxfId="390" priority="432" stopIfTrue="1">
      <formula>XEY68=2</formula>
    </cfRule>
    <cfRule type="expression" dxfId="389" priority="433" stopIfTrue="1">
      <formula>XEY68=3</formula>
    </cfRule>
  </conditionalFormatting>
  <conditionalFormatting sqref="D70:D94">
    <cfRule type="expression" dxfId="388" priority="386" stopIfTrue="1">
      <formula>A70=1</formula>
    </cfRule>
    <cfRule type="expression" dxfId="387" priority="387" stopIfTrue="1">
      <formula>A70=2</formula>
    </cfRule>
    <cfRule type="expression" dxfId="386" priority="388" stopIfTrue="1">
      <formula>A70=3</formula>
    </cfRule>
  </conditionalFormatting>
  <conditionalFormatting sqref="B70:B92">
    <cfRule type="expression" dxfId="385" priority="374" stopIfTrue="1">
      <formula>A70=1</formula>
    </cfRule>
    <cfRule type="expression" dxfId="384" priority="375" stopIfTrue="1">
      <formula>A70=2</formula>
    </cfRule>
    <cfRule type="expression" dxfId="383" priority="376" stopIfTrue="1">
      <formula>A70=3</formula>
    </cfRule>
  </conditionalFormatting>
  <conditionalFormatting sqref="C70:C71">
    <cfRule type="expression" dxfId="382" priority="377" stopIfTrue="1">
      <formula>A70=1</formula>
    </cfRule>
    <cfRule type="expression" dxfId="381" priority="378" stopIfTrue="1">
      <formula>A70=2</formula>
    </cfRule>
    <cfRule type="expression" dxfId="380" priority="379" stopIfTrue="1">
      <formula>A70=3</formula>
    </cfRule>
  </conditionalFormatting>
  <conditionalFormatting sqref="F76:F77">
    <cfRule type="expression" dxfId="379" priority="357" stopIfTrue="1">
      <formula>#REF!=1</formula>
    </cfRule>
    <cfRule type="expression" dxfId="378" priority="358" stopIfTrue="1">
      <formula>#REF!=2</formula>
    </cfRule>
    <cfRule type="expression" dxfId="377" priority="359" stopIfTrue="1">
      <formula>#REF!=3</formula>
    </cfRule>
  </conditionalFormatting>
  <conditionalFormatting sqref="F72:F73 F94:F99">
    <cfRule type="expression" dxfId="376" priority="360" stopIfTrue="1">
      <formula>#REF!=1</formula>
    </cfRule>
    <cfRule type="expression" dxfId="375" priority="361" stopIfTrue="1">
      <formula>#REF!=2</formula>
    </cfRule>
    <cfRule type="expression" dxfId="374" priority="362" stopIfTrue="1">
      <formula>#REF!=3</formula>
    </cfRule>
  </conditionalFormatting>
  <conditionalFormatting sqref="F71 F75">
    <cfRule type="expression" dxfId="373" priority="354" stopIfTrue="1">
      <formula>#REF!=1</formula>
    </cfRule>
    <cfRule type="expression" dxfId="372" priority="355" stopIfTrue="1">
      <formula>#REF!=2</formula>
    </cfRule>
    <cfRule type="expression" dxfId="371" priority="356" stopIfTrue="1">
      <formula>#REF!=3</formula>
    </cfRule>
  </conditionalFormatting>
  <conditionalFormatting sqref="F76:F78 F70 F72:F74 F91:F92">
    <cfRule type="expression" dxfId="370" priority="351" stopIfTrue="1">
      <formula>#REF!=1</formula>
    </cfRule>
    <cfRule type="expression" dxfId="369" priority="352" stopIfTrue="1">
      <formula>#REF!=2</formula>
    </cfRule>
    <cfRule type="expression" dxfId="368" priority="353" stopIfTrue="1">
      <formula>#REF!=3</formula>
    </cfRule>
  </conditionalFormatting>
  <conditionalFormatting sqref="B93:B99">
    <cfRule type="expression" dxfId="367" priority="349" stopIfTrue="1">
      <formula>#REF!=2</formula>
    </cfRule>
    <cfRule type="expression" dxfId="366" priority="350" stopIfTrue="1">
      <formula>#REF!=3</formula>
    </cfRule>
  </conditionalFormatting>
  <conditionalFormatting sqref="F71">
    <cfRule type="expression" dxfId="365" priority="363" stopIfTrue="1">
      <formula>#REF!=1</formula>
    </cfRule>
    <cfRule type="expression" dxfId="364" priority="364" stopIfTrue="1">
      <formula>#REF!=2</formula>
    </cfRule>
    <cfRule type="expression" dxfId="363" priority="365" stopIfTrue="1">
      <formula>#REF!=3</formula>
    </cfRule>
  </conditionalFormatting>
  <conditionalFormatting sqref="F78 F91:F92">
    <cfRule type="expression" dxfId="362" priority="366" stopIfTrue="1">
      <formula>#REF!=1</formula>
    </cfRule>
    <cfRule type="expression" dxfId="361" priority="367" stopIfTrue="1">
      <formula>#REF!=2</formula>
    </cfRule>
    <cfRule type="expression" dxfId="360" priority="368" stopIfTrue="1">
      <formula>#REF!=3</formula>
    </cfRule>
  </conditionalFormatting>
  <conditionalFormatting sqref="B93:B99">
    <cfRule type="expression" dxfId="359" priority="369" stopIfTrue="1">
      <formula>#REF!=1</formula>
    </cfRule>
    <cfRule type="expression" dxfId="358" priority="370" stopIfTrue="1">
      <formula>#REF!=1</formula>
    </cfRule>
  </conditionalFormatting>
  <conditionalFormatting sqref="F75">
    <cfRule type="expression" dxfId="357" priority="371" stopIfTrue="1">
      <formula>#REF!=1</formula>
    </cfRule>
    <cfRule type="expression" dxfId="356" priority="372" stopIfTrue="1">
      <formula>#REF!=2</formula>
    </cfRule>
    <cfRule type="expression" dxfId="355" priority="373" stopIfTrue="1">
      <formula>#REF!=3</formula>
    </cfRule>
  </conditionalFormatting>
  <conditionalFormatting sqref="F93">
    <cfRule type="expression" dxfId="354" priority="346" stopIfTrue="1">
      <formula>#REF!=1</formula>
    </cfRule>
    <cfRule type="expression" dxfId="353" priority="347" stopIfTrue="1">
      <formula>#REF!=2</formula>
    </cfRule>
    <cfRule type="expression" dxfId="352" priority="348" stopIfTrue="1">
      <formula>#REF!=3</formula>
    </cfRule>
  </conditionalFormatting>
  <conditionalFormatting sqref="F70">
    <cfRule type="expression" dxfId="351" priority="380" stopIfTrue="1">
      <formula>#REF!=1</formula>
    </cfRule>
    <cfRule type="expression" dxfId="350" priority="381" stopIfTrue="1">
      <formula>#REF!=2</formula>
    </cfRule>
    <cfRule type="expression" dxfId="349" priority="382" stopIfTrue="1">
      <formula>#REF!=3</formula>
    </cfRule>
  </conditionalFormatting>
  <conditionalFormatting sqref="F74">
    <cfRule type="expression" dxfId="348" priority="383" stopIfTrue="1">
      <formula>#REF!=1</formula>
    </cfRule>
    <cfRule type="expression" dxfId="347" priority="384" stopIfTrue="1">
      <formula>#REF!=2</formula>
    </cfRule>
    <cfRule type="expression" dxfId="346" priority="385" stopIfTrue="1">
      <formula>#REF!=3</formula>
    </cfRule>
  </conditionalFormatting>
  <conditionalFormatting sqref="F79 F81 F83:F84 F87">
    <cfRule type="expression" dxfId="345" priority="343" stopIfTrue="1">
      <formula>#REF!=1</formula>
    </cfRule>
    <cfRule type="expression" dxfId="344" priority="344" stopIfTrue="1">
      <formula>#REF!=2</formula>
    </cfRule>
    <cfRule type="expression" dxfId="343" priority="345" stopIfTrue="1">
      <formula>#REF!=3</formula>
    </cfRule>
  </conditionalFormatting>
  <conditionalFormatting sqref="F80">
    <cfRule type="expression" dxfId="342" priority="340" stopIfTrue="1">
      <formula>#REF!=1</formula>
    </cfRule>
    <cfRule type="expression" dxfId="341" priority="341" stopIfTrue="1">
      <formula>#REF!=2</formula>
    </cfRule>
    <cfRule type="expression" dxfId="340" priority="342" stopIfTrue="1">
      <formula>#REF!=3</formula>
    </cfRule>
  </conditionalFormatting>
  <conditionalFormatting sqref="F82">
    <cfRule type="expression" dxfId="339" priority="337" stopIfTrue="1">
      <formula>#REF!=1</formula>
    </cfRule>
    <cfRule type="expression" dxfId="338" priority="338" stopIfTrue="1">
      <formula>#REF!=2</formula>
    </cfRule>
    <cfRule type="expression" dxfId="337" priority="339" stopIfTrue="1">
      <formula>#REF!=3</formula>
    </cfRule>
  </conditionalFormatting>
  <conditionalFormatting sqref="F96:F99">
    <cfRule type="expression" dxfId="336" priority="391" stopIfTrue="1">
      <formula>#REF!=1</formula>
    </cfRule>
    <cfRule type="expression" dxfId="335" priority="392" stopIfTrue="1">
      <formula>#REF!=2</formula>
    </cfRule>
    <cfRule type="expression" dxfId="334" priority="393" stopIfTrue="1">
      <formula>#REF!=3</formula>
    </cfRule>
  </conditionalFormatting>
  <conditionalFormatting sqref="D95:D99">
    <cfRule type="expression" dxfId="333" priority="334" stopIfTrue="1">
      <formula>A95=1</formula>
    </cfRule>
    <cfRule type="expression" dxfId="332" priority="335" stopIfTrue="1">
      <formula>A95=2</formula>
    </cfRule>
    <cfRule type="expression" dxfId="331" priority="336" stopIfTrue="1">
      <formula>A95=3</formula>
    </cfRule>
  </conditionalFormatting>
  <conditionalFormatting sqref="F95">
    <cfRule type="expression" dxfId="330" priority="394" stopIfTrue="1">
      <formula>#REF!=1</formula>
    </cfRule>
    <cfRule type="expression" dxfId="329" priority="395" stopIfTrue="1">
      <formula>#REF!=2</formula>
    </cfRule>
    <cfRule type="expression" dxfId="328" priority="396" stopIfTrue="1">
      <formula>#REF!=3</formula>
    </cfRule>
  </conditionalFormatting>
  <conditionalFormatting sqref="F81">
    <cfRule type="expression" dxfId="327" priority="397" stopIfTrue="1">
      <formula>#REF!=1</formula>
    </cfRule>
    <cfRule type="expression" dxfId="326" priority="398" stopIfTrue="1">
      <formula>#REF!=2</formula>
    </cfRule>
    <cfRule type="expression" dxfId="325" priority="399" stopIfTrue="1">
      <formula>#REF!=3</formula>
    </cfRule>
  </conditionalFormatting>
  <conditionalFormatting sqref="F79">
    <cfRule type="expression" dxfId="324" priority="400" stopIfTrue="1">
      <formula>#REF!=1</formula>
    </cfRule>
    <cfRule type="expression" dxfId="323" priority="401" stopIfTrue="1">
      <formula>#REF!=2</formula>
    </cfRule>
    <cfRule type="expression" dxfId="322" priority="402" stopIfTrue="1">
      <formula>#REF!=3</formula>
    </cfRule>
  </conditionalFormatting>
  <conditionalFormatting sqref="F83:F84 F87">
    <cfRule type="expression" dxfId="321" priority="403" stopIfTrue="1">
      <formula>#REF!=1</formula>
    </cfRule>
    <cfRule type="expression" dxfId="320" priority="404" stopIfTrue="1">
      <formula>#REF!=2</formula>
    </cfRule>
    <cfRule type="expression" dxfId="319" priority="405" stopIfTrue="1">
      <formula>#REF!=3</formula>
    </cfRule>
  </conditionalFormatting>
  <conditionalFormatting sqref="F80">
    <cfRule type="expression" dxfId="318" priority="406" stopIfTrue="1">
      <formula>#REF!=1</formula>
    </cfRule>
    <cfRule type="expression" dxfId="317" priority="407" stopIfTrue="1">
      <formula>#REF!=2</formula>
    </cfRule>
    <cfRule type="expression" dxfId="316" priority="408" stopIfTrue="1">
      <formula>#REF!=3</formula>
    </cfRule>
  </conditionalFormatting>
  <conditionalFormatting sqref="F82">
    <cfRule type="expression" dxfId="315" priority="409" stopIfTrue="1">
      <formula>#REF!=1</formula>
    </cfRule>
    <cfRule type="expression" dxfId="314" priority="410" stopIfTrue="1">
      <formula>#REF!=2</formula>
    </cfRule>
    <cfRule type="expression" dxfId="313" priority="411" stopIfTrue="1">
      <formula>#REF!=3</formula>
    </cfRule>
  </conditionalFormatting>
  <conditionalFormatting sqref="B93:B95">
    <cfRule type="expression" dxfId="312" priority="412" stopIfTrue="1">
      <formula>#REF!=2</formula>
    </cfRule>
    <cfRule type="expression" dxfId="311" priority="413" stopIfTrue="1">
      <formula>#REF!=3</formula>
    </cfRule>
  </conditionalFormatting>
  <conditionalFormatting sqref="F93:F94">
    <cfRule type="expression" dxfId="310" priority="414" stopIfTrue="1">
      <formula>#REF!=1</formula>
    </cfRule>
    <cfRule type="expression" dxfId="309" priority="415" stopIfTrue="1">
      <formula>#REF!=2</formula>
    </cfRule>
    <cfRule type="expression" dxfId="308" priority="416" stopIfTrue="1">
      <formula>#REF!=3</formula>
    </cfRule>
  </conditionalFormatting>
  <conditionalFormatting sqref="B96:B99">
    <cfRule type="expression" dxfId="307" priority="417" stopIfTrue="1">
      <formula>A62=2</formula>
    </cfRule>
    <cfRule type="expression" dxfId="306" priority="418" stopIfTrue="1">
      <formula>A62=3</formula>
    </cfRule>
  </conditionalFormatting>
  <conditionalFormatting sqref="F85:F86">
    <cfRule type="expression" dxfId="305" priority="328" stopIfTrue="1">
      <formula>#REF!=1</formula>
    </cfRule>
    <cfRule type="expression" dxfId="304" priority="329" stopIfTrue="1">
      <formula>#REF!=2</formula>
    </cfRule>
    <cfRule type="expression" dxfId="303" priority="330" stopIfTrue="1">
      <formula>#REF!=3</formula>
    </cfRule>
  </conditionalFormatting>
  <conditionalFormatting sqref="F85:F86">
    <cfRule type="expression" dxfId="302" priority="331" stopIfTrue="1">
      <formula>#REF!=1</formula>
    </cfRule>
    <cfRule type="expression" dxfId="301" priority="332" stopIfTrue="1">
      <formula>#REF!=2</formula>
    </cfRule>
    <cfRule type="expression" dxfId="300" priority="333" stopIfTrue="1">
      <formula>#REF!=3</formula>
    </cfRule>
  </conditionalFormatting>
  <conditionalFormatting sqref="E76:E77">
    <cfRule type="expression" dxfId="299" priority="283" stopIfTrue="1">
      <formula>#REF!=1</formula>
    </cfRule>
    <cfRule type="expression" dxfId="298" priority="284" stopIfTrue="1">
      <formula>#REF!=2</formula>
    </cfRule>
    <cfRule type="expression" dxfId="297" priority="285" stopIfTrue="1">
      <formula>#REF!=3</formula>
    </cfRule>
  </conditionalFormatting>
  <conditionalFormatting sqref="E72:E73 E94:E99">
    <cfRule type="expression" dxfId="296" priority="286" stopIfTrue="1">
      <formula>#REF!=1</formula>
    </cfRule>
    <cfRule type="expression" dxfId="295" priority="287" stopIfTrue="1">
      <formula>#REF!=2</formula>
    </cfRule>
    <cfRule type="expression" dxfId="294" priority="288" stopIfTrue="1">
      <formula>#REF!=3</formula>
    </cfRule>
  </conditionalFormatting>
  <conditionalFormatting sqref="E71 E75">
    <cfRule type="expression" dxfId="293" priority="280" stopIfTrue="1">
      <formula>#REF!=1</formula>
    </cfRule>
    <cfRule type="expression" dxfId="292" priority="281" stopIfTrue="1">
      <formula>#REF!=2</formula>
    </cfRule>
    <cfRule type="expression" dxfId="291" priority="282" stopIfTrue="1">
      <formula>#REF!=3</formula>
    </cfRule>
  </conditionalFormatting>
  <conditionalFormatting sqref="E76:E78 E70 E72:E74 E91:E92">
    <cfRule type="expression" dxfId="290" priority="277" stopIfTrue="1">
      <formula>#REF!=1</formula>
    </cfRule>
    <cfRule type="expression" dxfId="289" priority="278" stopIfTrue="1">
      <formula>#REF!=2</formula>
    </cfRule>
    <cfRule type="expression" dxfId="288" priority="279" stopIfTrue="1">
      <formula>#REF!=3</formula>
    </cfRule>
  </conditionalFormatting>
  <conditionalFormatting sqref="E71">
    <cfRule type="expression" dxfId="287" priority="289" stopIfTrue="1">
      <formula>#REF!=1</formula>
    </cfRule>
    <cfRule type="expression" dxfId="286" priority="290" stopIfTrue="1">
      <formula>#REF!=2</formula>
    </cfRule>
    <cfRule type="expression" dxfId="285" priority="291" stopIfTrue="1">
      <formula>#REF!=3</formula>
    </cfRule>
  </conditionalFormatting>
  <conditionalFormatting sqref="E78 E91:E92">
    <cfRule type="expression" dxfId="284" priority="292" stopIfTrue="1">
      <formula>#REF!=1</formula>
    </cfRule>
    <cfRule type="expression" dxfId="283" priority="293" stopIfTrue="1">
      <formula>#REF!=2</formula>
    </cfRule>
    <cfRule type="expression" dxfId="282" priority="294" stopIfTrue="1">
      <formula>#REF!=3</formula>
    </cfRule>
  </conditionalFormatting>
  <conditionalFormatting sqref="E75">
    <cfRule type="expression" dxfId="281" priority="295" stopIfTrue="1">
      <formula>#REF!=1</formula>
    </cfRule>
    <cfRule type="expression" dxfId="280" priority="296" stopIfTrue="1">
      <formula>#REF!=2</formula>
    </cfRule>
    <cfRule type="expression" dxfId="279" priority="297" stopIfTrue="1">
      <formula>#REF!=3</formula>
    </cfRule>
  </conditionalFormatting>
  <conditionalFormatting sqref="E93">
    <cfRule type="expression" dxfId="278" priority="274" stopIfTrue="1">
      <formula>#REF!=1</formula>
    </cfRule>
    <cfRule type="expression" dxfId="277" priority="275" stopIfTrue="1">
      <formula>#REF!=2</formula>
    </cfRule>
    <cfRule type="expression" dxfId="276" priority="276" stopIfTrue="1">
      <formula>#REF!=3</formula>
    </cfRule>
  </conditionalFormatting>
  <conditionalFormatting sqref="E70">
    <cfRule type="expression" dxfId="275" priority="298" stopIfTrue="1">
      <formula>#REF!=1</formula>
    </cfRule>
    <cfRule type="expression" dxfId="274" priority="299" stopIfTrue="1">
      <formula>#REF!=2</formula>
    </cfRule>
    <cfRule type="expression" dxfId="273" priority="300" stopIfTrue="1">
      <formula>#REF!=3</formula>
    </cfRule>
  </conditionalFormatting>
  <conditionalFormatting sqref="E74">
    <cfRule type="expression" dxfId="272" priority="301" stopIfTrue="1">
      <formula>#REF!=1</formula>
    </cfRule>
    <cfRule type="expression" dxfId="271" priority="302" stopIfTrue="1">
      <formula>#REF!=2</formula>
    </cfRule>
    <cfRule type="expression" dxfId="270" priority="303" stopIfTrue="1">
      <formula>#REF!=3</formula>
    </cfRule>
  </conditionalFormatting>
  <conditionalFormatting sqref="E79 E81 E83:E84 E87">
    <cfRule type="expression" dxfId="269" priority="271" stopIfTrue="1">
      <formula>#REF!=1</formula>
    </cfRule>
    <cfRule type="expression" dxfId="268" priority="272" stopIfTrue="1">
      <formula>#REF!=2</formula>
    </cfRule>
    <cfRule type="expression" dxfId="267" priority="273" stopIfTrue="1">
      <formula>#REF!=3</formula>
    </cfRule>
  </conditionalFormatting>
  <conditionalFormatting sqref="E80">
    <cfRule type="expression" dxfId="266" priority="268" stopIfTrue="1">
      <formula>#REF!=1</formula>
    </cfRule>
    <cfRule type="expression" dxfId="265" priority="269" stopIfTrue="1">
      <formula>#REF!=2</formula>
    </cfRule>
    <cfRule type="expression" dxfId="264" priority="270" stopIfTrue="1">
      <formula>#REF!=3</formula>
    </cfRule>
  </conditionalFormatting>
  <conditionalFormatting sqref="E82">
    <cfRule type="expression" dxfId="263" priority="265" stopIfTrue="1">
      <formula>#REF!=1</formula>
    </cfRule>
    <cfRule type="expression" dxfId="262" priority="266" stopIfTrue="1">
      <formula>#REF!=2</formula>
    </cfRule>
    <cfRule type="expression" dxfId="261" priority="267" stopIfTrue="1">
      <formula>#REF!=3</formula>
    </cfRule>
  </conditionalFormatting>
  <conditionalFormatting sqref="E96:E99">
    <cfRule type="expression" dxfId="260" priority="304" stopIfTrue="1">
      <formula>#REF!=1</formula>
    </cfRule>
    <cfRule type="expression" dxfId="259" priority="305" stopIfTrue="1">
      <formula>#REF!=2</formula>
    </cfRule>
    <cfRule type="expression" dxfId="258" priority="306" stopIfTrue="1">
      <formula>#REF!=3</formula>
    </cfRule>
  </conditionalFormatting>
  <conditionalFormatting sqref="E95">
    <cfRule type="expression" dxfId="257" priority="307" stopIfTrue="1">
      <formula>#REF!=1</formula>
    </cfRule>
    <cfRule type="expression" dxfId="256" priority="308" stopIfTrue="1">
      <formula>#REF!=2</formula>
    </cfRule>
    <cfRule type="expression" dxfId="255" priority="309" stopIfTrue="1">
      <formula>#REF!=3</formula>
    </cfRule>
  </conditionalFormatting>
  <conditionalFormatting sqref="E81">
    <cfRule type="expression" dxfId="254" priority="310" stopIfTrue="1">
      <formula>#REF!=1</formula>
    </cfRule>
    <cfRule type="expression" dxfId="253" priority="311" stopIfTrue="1">
      <formula>#REF!=2</formula>
    </cfRule>
    <cfRule type="expression" dxfId="252" priority="312" stopIfTrue="1">
      <formula>#REF!=3</formula>
    </cfRule>
  </conditionalFormatting>
  <conditionalFormatting sqref="E79">
    <cfRule type="expression" dxfId="251" priority="313" stopIfTrue="1">
      <formula>#REF!=1</formula>
    </cfRule>
    <cfRule type="expression" dxfId="250" priority="314" stopIfTrue="1">
      <formula>#REF!=2</formula>
    </cfRule>
    <cfRule type="expression" dxfId="249" priority="315" stopIfTrue="1">
      <formula>#REF!=3</formula>
    </cfRule>
  </conditionalFormatting>
  <conditionalFormatting sqref="E83:E84 E87">
    <cfRule type="expression" dxfId="248" priority="316" stopIfTrue="1">
      <formula>#REF!=1</formula>
    </cfRule>
    <cfRule type="expression" dxfId="247" priority="317" stopIfTrue="1">
      <formula>#REF!=2</formula>
    </cfRule>
    <cfRule type="expression" dxfId="246" priority="318" stopIfTrue="1">
      <formula>#REF!=3</formula>
    </cfRule>
  </conditionalFormatting>
  <conditionalFormatting sqref="E80">
    <cfRule type="expression" dxfId="245" priority="319" stopIfTrue="1">
      <formula>#REF!=1</formula>
    </cfRule>
    <cfRule type="expression" dxfId="244" priority="320" stopIfTrue="1">
      <formula>#REF!=2</formula>
    </cfRule>
    <cfRule type="expression" dxfId="243" priority="321" stopIfTrue="1">
      <formula>#REF!=3</formula>
    </cfRule>
  </conditionalFormatting>
  <conditionalFormatting sqref="E82">
    <cfRule type="expression" dxfId="242" priority="322" stopIfTrue="1">
      <formula>#REF!=1</formula>
    </cfRule>
    <cfRule type="expression" dxfId="241" priority="323" stopIfTrue="1">
      <formula>#REF!=2</formula>
    </cfRule>
    <cfRule type="expression" dxfId="240" priority="324" stopIfTrue="1">
      <formula>#REF!=3</formula>
    </cfRule>
  </conditionalFormatting>
  <conditionalFormatting sqref="E93:E94">
    <cfRule type="expression" dxfId="239" priority="325" stopIfTrue="1">
      <formula>#REF!=1</formula>
    </cfRule>
    <cfRule type="expression" dxfId="238" priority="326" stopIfTrue="1">
      <formula>#REF!=2</formula>
    </cfRule>
    <cfRule type="expression" dxfId="237" priority="327" stopIfTrue="1">
      <formula>#REF!=3</formula>
    </cfRule>
  </conditionalFormatting>
  <conditionalFormatting sqref="E85:E86">
    <cfRule type="expression" dxfId="236" priority="259" stopIfTrue="1">
      <formula>#REF!=1</formula>
    </cfRule>
    <cfRule type="expression" dxfId="235" priority="260" stopIfTrue="1">
      <formula>#REF!=2</formula>
    </cfRule>
    <cfRule type="expression" dxfId="234" priority="261" stopIfTrue="1">
      <formula>#REF!=3</formula>
    </cfRule>
  </conditionalFormatting>
  <conditionalFormatting sqref="E85:E86">
    <cfRule type="expression" dxfId="233" priority="262" stopIfTrue="1">
      <formula>#REF!=1</formula>
    </cfRule>
    <cfRule type="expression" dxfId="232" priority="263" stopIfTrue="1">
      <formula>#REF!=2</formula>
    </cfRule>
    <cfRule type="expression" dxfId="231" priority="264" stopIfTrue="1">
      <formula>#REF!=3</formula>
    </cfRule>
  </conditionalFormatting>
  <conditionalFormatting sqref="B101:B106">
    <cfRule type="expression" dxfId="230" priority="244" stopIfTrue="1">
      <formula>A101=1</formula>
    </cfRule>
    <cfRule type="expression" dxfId="229" priority="245" stopIfTrue="1">
      <formula>A101=2</formula>
    </cfRule>
    <cfRule type="expression" dxfId="228" priority="246" stopIfTrue="1">
      <formula>A101=3</formula>
    </cfRule>
  </conditionalFormatting>
  <conditionalFormatting sqref="C101:C106">
    <cfRule type="expression" dxfId="227" priority="247" stopIfTrue="1">
      <formula>A101=1</formula>
    </cfRule>
    <cfRule type="expression" dxfId="226" priority="248" stopIfTrue="1">
      <formula>A101=2</formula>
    </cfRule>
    <cfRule type="expression" dxfId="225" priority="249" stopIfTrue="1">
      <formula>A101=3</formula>
    </cfRule>
  </conditionalFormatting>
  <conditionalFormatting sqref="D101:D106">
    <cfRule type="expression" dxfId="224" priority="250" stopIfTrue="1">
      <formula>A101=1</formula>
    </cfRule>
    <cfRule type="expression" dxfId="223" priority="251" stopIfTrue="1">
      <formula>A101=2</formula>
    </cfRule>
    <cfRule type="expression" dxfId="222" priority="252" stopIfTrue="1">
      <formula>A101=3</formula>
    </cfRule>
  </conditionalFormatting>
  <conditionalFormatting sqref="F101:F103 F106">
    <cfRule type="expression" dxfId="221" priority="253" stopIfTrue="1">
      <formula>A101=1</formula>
    </cfRule>
    <cfRule type="expression" dxfId="220" priority="254" stopIfTrue="1">
      <formula>A101=2</formula>
    </cfRule>
    <cfRule type="expression" dxfId="219" priority="255" stopIfTrue="1">
      <formula>A101=3</formula>
    </cfRule>
  </conditionalFormatting>
  <conditionalFormatting sqref="E101:E106">
    <cfRule type="expression" dxfId="218" priority="256" stopIfTrue="1">
      <formula>XEY101=1</formula>
    </cfRule>
    <cfRule type="expression" dxfId="217" priority="257" stopIfTrue="1">
      <formula>XEY101=2</formula>
    </cfRule>
    <cfRule type="expression" dxfId="216" priority="258" stopIfTrue="1">
      <formula>XEY101=3</formula>
    </cfRule>
  </conditionalFormatting>
  <conditionalFormatting sqref="B109">
    <cfRule type="expression" dxfId="215" priority="229" stopIfTrue="1">
      <formula>A109=1</formula>
    </cfRule>
    <cfRule type="expression" dxfId="214" priority="230" stopIfTrue="1">
      <formula>A109=2</formula>
    </cfRule>
    <cfRule type="expression" dxfId="213" priority="231" stopIfTrue="1">
      <formula>A109=3</formula>
    </cfRule>
  </conditionalFormatting>
  <conditionalFormatting sqref="C109">
    <cfRule type="expression" dxfId="212" priority="232" stopIfTrue="1">
      <formula>A109=1</formula>
    </cfRule>
    <cfRule type="expression" dxfId="211" priority="233" stopIfTrue="1">
      <formula>A109=2</formula>
    </cfRule>
    <cfRule type="expression" dxfId="210" priority="234" stopIfTrue="1">
      <formula>A109=3</formula>
    </cfRule>
  </conditionalFormatting>
  <conditionalFormatting sqref="D109">
    <cfRule type="expression" dxfId="209" priority="235" stopIfTrue="1">
      <formula>A109=1</formula>
    </cfRule>
    <cfRule type="expression" dxfId="208" priority="236" stopIfTrue="1">
      <formula>A109=2</formula>
    </cfRule>
    <cfRule type="expression" dxfId="207" priority="237" stopIfTrue="1">
      <formula>A109=3</formula>
    </cfRule>
  </conditionalFormatting>
  <conditionalFormatting sqref="F109">
    <cfRule type="expression" dxfId="206" priority="238" stopIfTrue="1">
      <formula>A109=1</formula>
    </cfRule>
    <cfRule type="expression" dxfId="205" priority="239" stopIfTrue="1">
      <formula>A109=2</formula>
    </cfRule>
    <cfRule type="expression" dxfId="204" priority="240" stopIfTrue="1">
      <formula>A109=3</formula>
    </cfRule>
  </conditionalFormatting>
  <conditionalFormatting sqref="E109">
    <cfRule type="expression" dxfId="203" priority="241" stopIfTrue="1">
      <formula>XFA109=1</formula>
    </cfRule>
    <cfRule type="expression" dxfId="202" priority="242" stopIfTrue="1">
      <formula>XFA109=2</formula>
    </cfRule>
    <cfRule type="expression" dxfId="201" priority="243" stopIfTrue="1">
      <formula>XFA109=3</formula>
    </cfRule>
  </conditionalFormatting>
  <conditionalFormatting sqref="B111:B118">
    <cfRule type="expression" dxfId="200" priority="220" stopIfTrue="1">
      <formula>A111=1</formula>
    </cfRule>
    <cfRule type="expression" dxfId="199" priority="221" stopIfTrue="1">
      <formula>A111=2</formula>
    </cfRule>
    <cfRule type="expression" dxfId="198" priority="222" stopIfTrue="1">
      <formula>A111=3</formula>
    </cfRule>
  </conditionalFormatting>
  <conditionalFormatting sqref="D111:D118">
    <cfRule type="expression" dxfId="197" priority="223" stopIfTrue="1">
      <formula>A111=1</formula>
    </cfRule>
    <cfRule type="expression" dxfId="196" priority="224" stopIfTrue="1">
      <formula>A111=2</formula>
    </cfRule>
    <cfRule type="expression" dxfId="195" priority="225" stopIfTrue="1">
      <formula>A111=3</formula>
    </cfRule>
  </conditionalFormatting>
  <conditionalFormatting sqref="C111:C118">
    <cfRule type="expression" dxfId="194" priority="217" stopIfTrue="1">
      <formula>A111=1</formula>
    </cfRule>
    <cfRule type="expression" dxfId="193" priority="218" stopIfTrue="1">
      <formula>A111=2</formula>
    </cfRule>
    <cfRule type="expression" dxfId="192" priority="219" stopIfTrue="1">
      <formula>A111=3</formula>
    </cfRule>
  </conditionalFormatting>
  <conditionalFormatting sqref="F111:F118">
    <cfRule type="expression" dxfId="191" priority="214" stopIfTrue="1">
      <formula>A111=1</formula>
    </cfRule>
    <cfRule type="expression" dxfId="190" priority="215" stopIfTrue="1">
      <formula>A111=2</formula>
    </cfRule>
    <cfRule type="expression" dxfId="189" priority="216" stopIfTrue="1">
      <formula>A111=3</formula>
    </cfRule>
  </conditionalFormatting>
  <conditionalFormatting sqref="E111:E118">
    <cfRule type="expression" dxfId="188" priority="226" stopIfTrue="1">
      <formula>XEY111=1</formula>
    </cfRule>
    <cfRule type="expression" dxfId="187" priority="227" stopIfTrue="1">
      <formula>XEY111=2</formula>
    </cfRule>
    <cfRule type="expression" dxfId="186" priority="228" stopIfTrue="1">
      <formula>XEY111=3</formula>
    </cfRule>
  </conditionalFormatting>
  <conditionalFormatting sqref="B120:B125">
    <cfRule type="expression" dxfId="185" priority="205" stopIfTrue="1">
      <formula>A120=1</formula>
    </cfRule>
    <cfRule type="expression" dxfId="184" priority="206" stopIfTrue="1">
      <formula>A120=2</formula>
    </cfRule>
    <cfRule type="expression" dxfId="183" priority="207" stopIfTrue="1">
      <formula>A120=3</formula>
    </cfRule>
  </conditionalFormatting>
  <conditionalFormatting sqref="D120:D125">
    <cfRule type="expression" dxfId="182" priority="208" stopIfTrue="1">
      <formula>A120=1</formula>
    </cfRule>
    <cfRule type="expression" dxfId="181" priority="209" stopIfTrue="1">
      <formula>A120=2</formula>
    </cfRule>
    <cfRule type="expression" dxfId="180" priority="210" stopIfTrue="1">
      <formula>A120=3</formula>
    </cfRule>
  </conditionalFormatting>
  <conditionalFormatting sqref="C120:C125">
    <cfRule type="expression" dxfId="179" priority="202" stopIfTrue="1">
      <formula>A120=1</formula>
    </cfRule>
    <cfRule type="expression" dxfId="178" priority="203" stopIfTrue="1">
      <formula>A120=2</formula>
    </cfRule>
    <cfRule type="expression" dxfId="177" priority="204" stopIfTrue="1">
      <formula>A120=3</formula>
    </cfRule>
  </conditionalFormatting>
  <conditionalFormatting sqref="F120:F125">
    <cfRule type="expression" dxfId="176" priority="199" stopIfTrue="1">
      <formula>A120=1</formula>
    </cfRule>
    <cfRule type="expression" dxfId="175" priority="200" stopIfTrue="1">
      <formula>A120=2</formula>
    </cfRule>
    <cfRule type="expression" dxfId="174" priority="201" stopIfTrue="1">
      <formula>A120=3</formula>
    </cfRule>
  </conditionalFormatting>
  <conditionalFormatting sqref="E120:E125">
    <cfRule type="expression" dxfId="173" priority="211" stopIfTrue="1">
      <formula>XEY120=1</formula>
    </cfRule>
    <cfRule type="expression" dxfId="172" priority="212" stopIfTrue="1">
      <formula>XEY120=2</formula>
    </cfRule>
    <cfRule type="expression" dxfId="171" priority="213" stopIfTrue="1">
      <formula>XEY120=3</formula>
    </cfRule>
  </conditionalFormatting>
  <conditionalFormatting sqref="B127">
    <cfRule type="expression" dxfId="170" priority="181" stopIfTrue="1">
      <formula>A127=1</formula>
    </cfRule>
    <cfRule type="expression" dxfId="169" priority="182" stopIfTrue="1">
      <formula>A127=2</formula>
    </cfRule>
    <cfRule type="expression" dxfId="168" priority="183" stopIfTrue="1">
      <formula>A127=3</formula>
    </cfRule>
  </conditionalFormatting>
  <conditionalFormatting sqref="C127">
    <cfRule type="expression" dxfId="167" priority="184" stopIfTrue="1">
      <formula>A127=1</formula>
    </cfRule>
    <cfRule type="expression" dxfId="166" priority="185" stopIfTrue="1">
      <formula>A127=2</formula>
    </cfRule>
    <cfRule type="expression" dxfId="165" priority="186" stopIfTrue="1">
      <formula>A127=3</formula>
    </cfRule>
  </conditionalFormatting>
  <conditionalFormatting sqref="D127">
    <cfRule type="expression" dxfId="164" priority="187" stopIfTrue="1">
      <formula>A127=1</formula>
    </cfRule>
    <cfRule type="expression" dxfId="163" priority="188" stopIfTrue="1">
      <formula>A127=2</formula>
    </cfRule>
    <cfRule type="expression" dxfId="162" priority="189" stopIfTrue="1">
      <formula>A127=3</formula>
    </cfRule>
  </conditionalFormatting>
  <conditionalFormatting sqref="E127">
    <cfRule type="expression" dxfId="161" priority="190" stopIfTrue="1">
      <formula>A127=1</formula>
    </cfRule>
    <cfRule type="expression" dxfId="160" priority="191" stopIfTrue="1">
      <formula>A127=2</formula>
    </cfRule>
    <cfRule type="expression" dxfId="159" priority="192" stopIfTrue="1">
      <formula>A127=3</formula>
    </cfRule>
  </conditionalFormatting>
  <conditionalFormatting sqref="F127">
    <cfRule type="expression" dxfId="158" priority="193" stopIfTrue="1">
      <formula>A127=1</formula>
    </cfRule>
    <cfRule type="expression" dxfId="157" priority="194" stopIfTrue="1">
      <formula>A127=2</formula>
    </cfRule>
    <cfRule type="expression" dxfId="156" priority="195" stopIfTrue="1">
      <formula>A127=3</formula>
    </cfRule>
  </conditionalFormatting>
  <conditionalFormatting sqref="D128">
    <cfRule type="expression" dxfId="155" priority="178" stopIfTrue="1">
      <formula>A128=1</formula>
    </cfRule>
    <cfRule type="expression" dxfId="154" priority="179" stopIfTrue="1">
      <formula>A128=2</formula>
    </cfRule>
    <cfRule type="expression" dxfId="153" priority="180" stopIfTrue="1">
      <formula>A128=3</formula>
    </cfRule>
  </conditionalFormatting>
  <conditionalFormatting sqref="F128">
    <cfRule type="expression" dxfId="152" priority="175" stopIfTrue="1">
      <formula>A128=1</formula>
    </cfRule>
    <cfRule type="expression" dxfId="151" priority="176" stopIfTrue="1">
      <formula>A128=2</formula>
    </cfRule>
    <cfRule type="expression" dxfId="150" priority="177" stopIfTrue="1">
      <formula>A128=3</formula>
    </cfRule>
  </conditionalFormatting>
  <conditionalFormatting sqref="B128">
    <cfRule type="expression" dxfId="149" priority="169" stopIfTrue="1">
      <formula>A128=1</formula>
    </cfRule>
    <cfRule type="expression" dxfId="148" priority="170" stopIfTrue="1">
      <formula>A128=2</formula>
    </cfRule>
    <cfRule type="expression" dxfId="147" priority="171" stopIfTrue="1">
      <formula>A128=3</formula>
    </cfRule>
  </conditionalFormatting>
  <conditionalFormatting sqref="C128">
    <cfRule type="expression" dxfId="146" priority="172" stopIfTrue="1">
      <formula>A128=1</formula>
    </cfRule>
    <cfRule type="expression" dxfId="145" priority="173" stopIfTrue="1">
      <formula>A128=2</formula>
    </cfRule>
    <cfRule type="expression" dxfId="144" priority="174" stopIfTrue="1">
      <formula>A128=3</formula>
    </cfRule>
  </conditionalFormatting>
  <conditionalFormatting sqref="E128">
    <cfRule type="expression" dxfId="143" priority="196" stopIfTrue="1">
      <formula>XEY128=1</formula>
    </cfRule>
    <cfRule type="expression" dxfId="142" priority="197" stopIfTrue="1">
      <formula>XEY128=2</formula>
    </cfRule>
    <cfRule type="expression" dxfId="141" priority="198" stopIfTrue="1">
      <formula>XEY128=3</formula>
    </cfRule>
  </conditionalFormatting>
  <conditionalFormatting sqref="C133">
    <cfRule type="expression" dxfId="140" priority="139" stopIfTrue="1">
      <formula>A133=1</formula>
    </cfRule>
    <cfRule type="expression" dxfId="139" priority="140" stopIfTrue="1">
      <formula>A133=2</formula>
    </cfRule>
    <cfRule type="expression" dxfId="138" priority="141" stopIfTrue="1">
      <formula>A133=3</formula>
    </cfRule>
  </conditionalFormatting>
  <conditionalFormatting sqref="B135">
    <cfRule type="expression" dxfId="137" priority="124" stopIfTrue="1">
      <formula>A135=1</formula>
    </cfRule>
    <cfRule type="expression" dxfId="136" priority="125" stopIfTrue="1">
      <formula>A135=2</formula>
    </cfRule>
    <cfRule type="expression" dxfId="135" priority="126" stopIfTrue="1">
      <formula>A135=3</formula>
    </cfRule>
  </conditionalFormatting>
  <conditionalFormatting sqref="C135">
    <cfRule type="expression" dxfId="134" priority="127" stopIfTrue="1">
      <formula>A135=1</formula>
    </cfRule>
    <cfRule type="expression" dxfId="133" priority="128" stopIfTrue="1">
      <formula>A135=2</formula>
    </cfRule>
    <cfRule type="expression" dxfId="132" priority="129" stopIfTrue="1">
      <formula>A135=3</formula>
    </cfRule>
  </conditionalFormatting>
  <conditionalFormatting sqref="D135">
    <cfRule type="expression" dxfId="131" priority="130" stopIfTrue="1">
      <formula>A135=1</formula>
    </cfRule>
    <cfRule type="expression" dxfId="130" priority="131" stopIfTrue="1">
      <formula>A135=2</formula>
    </cfRule>
    <cfRule type="expression" dxfId="129" priority="132" stopIfTrue="1">
      <formula>A135=3</formula>
    </cfRule>
  </conditionalFormatting>
  <conditionalFormatting sqref="E135">
    <cfRule type="expression" dxfId="128" priority="133" stopIfTrue="1">
      <formula>A135=1</formula>
    </cfRule>
    <cfRule type="expression" dxfId="127" priority="134" stopIfTrue="1">
      <formula>A135=2</formula>
    </cfRule>
    <cfRule type="expression" dxfId="126" priority="135" stopIfTrue="1">
      <formula>A135=3</formula>
    </cfRule>
  </conditionalFormatting>
  <conditionalFormatting sqref="F135">
    <cfRule type="expression" dxfId="125" priority="136" stopIfTrue="1">
      <formula>A135=1</formula>
    </cfRule>
    <cfRule type="expression" dxfId="124" priority="137" stopIfTrue="1">
      <formula>A135=2</formula>
    </cfRule>
    <cfRule type="expression" dxfId="123" priority="138" stopIfTrue="1">
      <formula>A135=3</formula>
    </cfRule>
  </conditionalFormatting>
  <conditionalFormatting sqref="B136:B137">
    <cfRule type="expression" dxfId="122" priority="109" stopIfTrue="1">
      <formula>A136=1</formula>
    </cfRule>
    <cfRule type="expression" dxfId="121" priority="110" stopIfTrue="1">
      <formula>A136=2</formula>
    </cfRule>
    <cfRule type="expression" dxfId="120" priority="111" stopIfTrue="1">
      <formula>A136=3</formula>
    </cfRule>
  </conditionalFormatting>
  <conditionalFormatting sqref="C136:C137">
    <cfRule type="expression" dxfId="119" priority="112" stopIfTrue="1">
      <formula>A136=1</formula>
    </cfRule>
    <cfRule type="expression" dxfId="118" priority="113" stopIfTrue="1">
      <formula>A136=2</formula>
    </cfRule>
    <cfRule type="expression" dxfId="117" priority="114" stopIfTrue="1">
      <formula>A136=3</formula>
    </cfRule>
  </conditionalFormatting>
  <conditionalFormatting sqref="D136:D137">
    <cfRule type="expression" dxfId="116" priority="115" stopIfTrue="1">
      <formula>A136=1</formula>
    </cfRule>
    <cfRule type="expression" dxfId="115" priority="116" stopIfTrue="1">
      <formula>A136=2</formula>
    </cfRule>
    <cfRule type="expression" dxfId="114" priority="117" stopIfTrue="1">
      <formula>A136=3</formula>
    </cfRule>
  </conditionalFormatting>
  <conditionalFormatting sqref="E136:E137">
    <cfRule type="expression" dxfId="113" priority="118" stopIfTrue="1">
      <formula>A136=1</formula>
    </cfRule>
    <cfRule type="expression" dxfId="112" priority="119" stopIfTrue="1">
      <formula>A136=2</formula>
    </cfRule>
    <cfRule type="expression" dxfId="111" priority="120" stopIfTrue="1">
      <formula>A136=3</formula>
    </cfRule>
  </conditionalFormatting>
  <conditionalFormatting sqref="F136:F137">
    <cfRule type="expression" dxfId="110" priority="121" stopIfTrue="1">
      <formula>A136=1</formula>
    </cfRule>
    <cfRule type="expression" dxfId="109" priority="122" stopIfTrue="1">
      <formula>A136=2</formula>
    </cfRule>
    <cfRule type="expression" dxfId="108" priority="123" stopIfTrue="1">
      <formula>A136=3</formula>
    </cfRule>
  </conditionalFormatting>
  <conditionalFormatting sqref="B139:B141">
    <cfRule type="expression" dxfId="107" priority="94" stopIfTrue="1">
      <formula>A139=1</formula>
    </cfRule>
    <cfRule type="expression" dxfId="106" priority="95" stopIfTrue="1">
      <formula>A139=2</formula>
    </cfRule>
    <cfRule type="expression" dxfId="105" priority="96" stopIfTrue="1">
      <formula>A139=3</formula>
    </cfRule>
  </conditionalFormatting>
  <conditionalFormatting sqref="C139:C141">
    <cfRule type="expression" dxfId="104" priority="97" stopIfTrue="1">
      <formula>A139=1</formula>
    </cfRule>
    <cfRule type="expression" dxfId="103" priority="98" stopIfTrue="1">
      <formula>A139=2</formula>
    </cfRule>
    <cfRule type="expression" dxfId="102" priority="99" stopIfTrue="1">
      <formula>A139=3</formula>
    </cfRule>
  </conditionalFormatting>
  <conditionalFormatting sqref="D139:D141">
    <cfRule type="expression" dxfId="101" priority="100" stopIfTrue="1">
      <formula>A139=1</formula>
    </cfRule>
    <cfRule type="expression" dxfId="100" priority="101" stopIfTrue="1">
      <formula>A139=2</formula>
    </cfRule>
    <cfRule type="expression" dxfId="99" priority="102" stopIfTrue="1">
      <formula>A139=3</formula>
    </cfRule>
  </conditionalFormatting>
  <conditionalFormatting sqref="E139:E141">
    <cfRule type="expression" dxfId="98" priority="103" stopIfTrue="1">
      <formula>A139=1</formula>
    </cfRule>
    <cfRule type="expression" dxfId="97" priority="104" stopIfTrue="1">
      <formula>A139=2</formula>
    </cfRule>
    <cfRule type="expression" dxfId="96" priority="105" stopIfTrue="1">
      <formula>A139=3</formula>
    </cfRule>
  </conditionalFormatting>
  <conditionalFormatting sqref="F139:F141">
    <cfRule type="expression" dxfId="95" priority="106" stopIfTrue="1">
      <formula>A139=1</formula>
    </cfRule>
    <cfRule type="expression" dxfId="94" priority="107" stopIfTrue="1">
      <formula>A139=2</formula>
    </cfRule>
    <cfRule type="expression" dxfId="93" priority="108" stopIfTrue="1">
      <formula>A139=3</formula>
    </cfRule>
  </conditionalFormatting>
  <conditionalFormatting sqref="B143">
    <cfRule type="expression" dxfId="92" priority="79" stopIfTrue="1">
      <formula>A143=1</formula>
    </cfRule>
    <cfRule type="expression" dxfId="91" priority="80" stopIfTrue="1">
      <formula>A143=2</formula>
    </cfRule>
    <cfRule type="expression" dxfId="90" priority="81" stopIfTrue="1">
      <formula>A143=3</formula>
    </cfRule>
  </conditionalFormatting>
  <conditionalFormatting sqref="C143">
    <cfRule type="expression" dxfId="89" priority="82" stopIfTrue="1">
      <formula>A143=1</formula>
    </cfRule>
    <cfRule type="expression" dxfId="88" priority="83" stopIfTrue="1">
      <formula>A143=2</formula>
    </cfRule>
    <cfRule type="expression" dxfId="87" priority="84" stopIfTrue="1">
      <formula>A143=3</formula>
    </cfRule>
  </conditionalFormatting>
  <conditionalFormatting sqref="D143">
    <cfRule type="expression" dxfId="86" priority="85" stopIfTrue="1">
      <formula>A143=1</formula>
    </cfRule>
    <cfRule type="expression" dxfId="85" priority="86" stopIfTrue="1">
      <formula>A143=2</formula>
    </cfRule>
    <cfRule type="expression" dxfId="84" priority="87" stopIfTrue="1">
      <formula>A143=3</formula>
    </cfRule>
  </conditionalFormatting>
  <conditionalFormatting sqref="E143">
    <cfRule type="expression" dxfId="83" priority="88" stopIfTrue="1">
      <formula>A143=1</formula>
    </cfRule>
    <cfRule type="expression" dxfId="82" priority="89" stopIfTrue="1">
      <formula>A143=2</formula>
    </cfRule>
    <cfRule type="expression" dxfId="81" priority="90" stopIfTrue="1">
      <formula>A143=3</formula>
    </cfRule>
  </conditionalFormatting>
  <conditionalFormatting sqref="F143">
    <cfRule type="expression" dxfId="80" priority="91" stopIfTrue="1">
      <formula>A143=1</formula>
    </cfRule>
    <cfRule type="expression" dxfId="79" priority="92" stopIfTrue="1">
      <formula>A143=2</formula>
    </cfRule>
    <cfRule type="expression" dxfId="78" priority="93" stopIfTrue="1">
      <formula>A143=3</formula>
    </cfRule>
  </conditionalFormatting>
  <conditionalFormatting sqref="B144:B145">
    <cfRule type="expression" dxfId="77" priority="64" stopIfTrue="1">
      <formula>A144=1</formula>
    </cfRule>
    <cfRule type="expression" dxfId="76" priority="65" stopIfTrue="1">
      <formula>A144=2</formula>
    </cfRule>
    <cfRule type="expression" dxfId="75" priority="66" stopIfTrue="1">
      <formula>A144=3</formula>
    </cfRule>
  </conditionalFormatting>
  <conditionalFormatting sqref="C144:C145">
    <cfRule type="expression" dxfId="74" priority="67" stopIfTrue="1">
      <formula>A144=1</formula>
    </cfRule>
    <cfRule type="expression" dxfId="73" priority="68" stopIfTrue="1">
      <formula>A144=2</formula>
    </cfRule>
    <cfRule type="expression" dxfId="72" priority="69" stopIfTrue="1">
      <formula>A144=3</formula>
    </cfRule>
  </conditionalFormatting>
  <conditionalFormatting sqref="D144:D145">
    <cfRule type="expression" dxfId="71" priority="70" stopIfTrue="1">
      <formula>A144=1</formula>
    </cfRule>
    <cfRule type="expression" dxfId="70" priority="71" stopIfTrue="1">
      <formula>A144=2</formula>
    </cfRule>
    <cfRule type="expression" dxfId="69" priority="72" stopIfTrue="1">
      <formula>A144=3</formula>
    </cfRule>
  </conditionalFormatting>
  <conditionalFormatting sqref="E144:E145">
    <cfRule type="expression" dxfId="68" priority="73" stopIfTrue="1">
      <formula>A144=1</formula>
    </cfRule>
    <cfRule type="expression" dxfId="67" priority="74" stopIfTrue="1">
      <formula>A144=2</formula>
    </cfRule>
    <cfRule type="expression" dxfId="66" priority="75" stopIfTrue="1">
      <formula>A144=3</formula>
    </cfRule>
  </conditionalFormatting>
  <conditionalFormatting sqref="F144:F145">
    <cfRule type="expression" dxfId="65" priority="76" stopIfTrue="1">
      <formula>A144=1</formula>
    </cfRule>
    <cfRule type="expression" dxfId="64" priority="77" stopIfTrue="1">
      <formula>A144=2</formula>
    </cfRule>
    <cfRule type="expression" dxfId="63" priority="78" stopIfTrue="1">
      <formula>A144=3</formula>
    </cfRule>
  </conditionalFormatting>
  <conditionalFormatting sqref="B147">
    <cfRule type="expression" dxfId="62" priority="49" stopIfTrue="1">
      <formula>A147=1</formula>
    </cfRule>
    <cfRule type="expression" dxfId="61" priority="50" stopIfTrue="1">
      <formula>A147=2</formula>
    </cfRule>
    <cfRule type="expression" dxfId="60" priority="51" stopIfTrue="1">
      <formula>A147=3</formula>
    </cfRule>
  </conditionalFormatting>
  <conditionalFormatting sqref="C147">
    <cfRule type="expression" dxfId="59" priority="52" stopIfTrue="1">
      <formula>A147=1</formula>
    </cfRule>
    <cfRule type="expression" dxfId="58" priority="53" stopIfTrue="1">
      <formula>A147=2</formula>
    </cfRule>
    <cfRule type="expression" dxfId="57" priority="54" stopIfTrue="1">
      <formula>A147=3</formula>
    </cfRule>
  </conditionalFormatting>
  <conditionalFormatting sqref="D147">
    <cfRule type="expression" dxfId="56" priority="55" stopIfTrue="1">
      <formula>A147=1</formula>
    </cfRule>
    <cfRule type="expression" dxfId="55" priority="56" stopIfTrue="1">
      <formula>A147=2</formula>
    </cfRule>
    <cfRule type="expression" dxfId="54" priority="57" stopIfTrue="1">
      <formula>A147=3</formula>
    </cfRule>
  </conditionalFormatting>
  <conditionalFormatting sqref="E147">
    <cfRule type="expression" dxfId="53" priority="58" stopIfTrue="1">
      <formula>A147=1</formula>
    </cfRule>
    <cfRule type="expression" dxfId="52" priority="59" stopIfTrue="1">
      <formula>A147=2</formula>
    </cfRule>
    <cfRule type="expression" dxfId="51" priority="60" stopIfTrue="1">
      <formula>A147=3</formula>
    </cfRule>
  </conditionalFormatting>
  <conditionalFormatting sqref="F147">
    <cfRule type="expression" dxfId="50" priority="61" stopIfTrue="1">
      <formula>A147=1</formula>
    </cfRule>
    <cfRule type="expression" dxfId="49" priority="62" stopIfTrue="1">
      <formula>A147=2</formula>
    </cfRule>
    <cfRule type="expression" dxfId="48" priority="63" stopIfTrue="1">
      <formula>A147=3</formula>
    </cfRule>
  </conditionalFormatting>
  <conditionalFormatting sqref="B149">
    <cfRule type="expression" dxfId="47" priority="34" stopIfTrue="1">
      <formula>A149=1</formula>
    </cfRule>
    <cfRule type="expression" dxfId="46" priority="35" stopIfTrue="1">
      <formula>A149=2</formula>
    </cfRule>
    <cfRule type="expression" dxfId="45" priority="36" stopIfTrue="1">
      <formula>A149=3</formula>
    </cfRule>
  </conditionalFormatting>
  <conditionalFormatting sqref="C149">
    <cfRule type="expression" dxfId="44" priority="37" stopIfTrue="1">
      <formula>A149=1</formula>
    </cfRule>
    <cfRule type="expression" dxfId="43" priority="38" stopIfTrue="1">
      <formula>A149=2</formula>
    </cfRule>
    <cfRule type="expression" dxfId="42" priority="39" stopIfTrue="1">
      <formula>A149=3</formula>
    </cfRule>
  </conditionalFormatting>
  <conditionalFormatting sqref="D149">
    <cfRule type="expression" dxfId="41" priority="40" stopIfTrue="1">
      <formula>A149=1</formula>
    </cfRule>
    <cfRule type="expression" dxfId="40" priority="41" stopIfTrue="1">
      <formula>A149=2</formula>
    </cfRule>
    <cfRule type="expression" dxfId="39" priority="42" stopIfTrue="1">
      <formula>A149=3</formula>
    </cfRule>
  </conditionalFormatting>
  <conditionalFormatting sqref="E149">
    <cfRule type="expression" dxfId="38" priority="43" stopIfTrue="1">
      <formula>A149=1</formula>
    </cfRule>
    <cfRule type="expression" dxfId="37" priority="44" stopIfTrue="1">
      <formula>A149=2</formula>
    </cfRule>
    <cfRule type="expression" dxfId="36" priority="45" stopIfTrue="1">
      <formula>A149=3</formula>
    </cfRule>
  </conditionalFormatting>
  <conditionalFormatting sqref="F149">
    <cfRule type="expression" dxfId="35" priority="46" stopIfTrue="1">
      <formula>A149=1</formula>
    </cfRule>
    <cfRule type="expression" dxfId="34" priority="47" stopIfTrue="1">
      <formula>A149=2</formula>
    </cfRule>
    <cfRule type="expression" dxfId="33" priority="48" stopIfTrue="1">
      <formula>A149=3</formula>
    </cfRule>
  </conditionalFormatting>
  <conditionalFormatting sqref="B152:B153">
    <cfRule type="expression" dxfId="32" priority="19" stopIfTrue="1">
      <formula>A152=1</formula>
    </cfRule>
    <cfRule type="expression" dxfId="31" priority="20" stopIfTrue="1">
      <formula>A152=2</formula>
    </cfRule>
    <cfRule type="expression" dxfId="30" priority="21" stopIfTrue="1">
      <formula>A152=3</formula>
    </cfRule>
  </conditionalFormatting>
  <conditionalFormatting sqref="C152:C153">
    <cfRule type="expression" dxfId="29" priority="22" stopIfTrue="1">
      <formula>A152=1</formula>
    </cfRule>
    <cfRule type="expression" dxfId="28" priority="23" stopIfTrue="1">
      <formula>A152=2</formula>
    </cfRule>
    <cfRule type="expression" dxfId="27" priority="24" stopIfTrue="1">
      <formula>A152=3</formula>
    </cfRule>
  </conditionalFormatting>
  <conditionalFormatting sqref="D152:D153">
    <cfRule type="expression" dxfId="26" priority="25" stopIfTrue="1">
      <formula>A152=1</formula>
    </cfRule>
    <cfRule type="expression" dxfId="25" priority="26" stopIfTrue="1">
      <formula>A152=2</formula>
    </cfRule>
    <cfRule type="expression" dxfId="24" priority="27" stopIfTrue="1">
      <formula>A152=3</formula>
    </cfRule>
  </conditionalFormatting>
  <conditionalFormatting sqref="E152:E153">
    <cfRule type="expression" dxfId="23" priority="28" stopIfTrue="1">
      <formula>A152=1</formula>
    </cfRule>
    <cfRule type="expression" dxfId="22" priority="29" stopIfTrue="1">
      <formula>A152=2</formula>
    </cfRule>
    <cfRule type="expression" dxfId="21" priority="30" stopIfTrue="1">
      <formula>A152=3</formula>
    </cfRule>
  </conditionalFormatting>
  <conditionalFormatting sqref="F152:F153">
    <cfRule type="expression" dxfId="20" priority="31" stopIfTrue="1">
      <formula>A152=1</formula>
    </cfRule>
    <cfRule type="expression" dxfId="19" priority="32" stopIfTrue="1">
      <formula>A152=2</formula>
    </cfRule>
    <cfRule type="expression" dxfId="18" priority="33" stopIfTrue="1">
      <formula>A152=3</formula>
    </cfRule>
  </conditionalFormatting>
  <conditionalFormatting sqref="C44">
    <cfRule type="expression" dxfId="17" priority="16" stopIfTrue="1">
      <formula>A44=1</formula>
    </cfRule>
    <cfRule type="expression" dxfId="16" priority="17" stopIfTrue="1">
      <formula>A44=2</formula>
    </cfRule>
    <cfRule type="expression" dxfId="15" priority="18" stopIfTrue="1">
      <formula>A44=3</formula>
    </cfRule>
  </conditionalFormatting>
  <conditionalFormatting sqref="E44">
    <cfRule type="expression" dxfId="14" priority="13" stopIfTrue="1">
      <formula>XFD44=1</formula>
    </cfRule>
    <cfRule type="expression" dxfId="13" priority="14" stopIfTrue="1">
      <formula>XFD44=2</formula>
    </cfRule>
    <cfRule type="expression" dxfId="12" priority="15" stopIfTrue="1">
      <formula>XFD44=3</formula>
    </cfRule>
  </conditionalFormatting>
  <conditionalFormatting sqref="C62">
    <cfRule type="expression" dxfId="11" priority="10" stopIfTrue="1">
      <formula>A62=1</formula>
    </cfRule>
    <cfRule type="expression" dxfId="10" priority="11" stopIfTrue="1">
      <formula>A62=2</formula>
    </cfRule>
    <cfRule type="expression" dxfId="9" priority="12" stopIfTrue="1">
      <formula>A62=3</formula>
    </cfRule>
  </conditionalFormatting>
  <conditionalFormatting sqref="C63">
    <cfRule type="expression" dxfId="8" priority="7" stopIfTrue="1">
      <formula>A63=1</formula>
    </cfRule>
    <cfRule type="expression" dxfId="7" priority="8" stopIfTrue="1">
      <formula>A63=2</formula>
    </cfRule>
    <cfRule type="expression" dxfId="6" priority="9" stopIfTrue="1">
      <formula>A63=3</formula>
    </cfRule>
  </conditionalFormatting>
  <conditionalFormatting sqref="F62:F63">
    <cfRule type="expression" dxfId="5" priority="4" stopIfTrue="1">
      <formula>B62=1</formula>
    </cfRule>
    <cfRule type="expression" dxfId="4" priority="5" stopIfTrue="1">
      <formula>B62=2</formula>
    </cfRule>
    <cfRule type="expression" dxfId="3" priority="6" stopIfTrue="1">
      <formula>B62=3</formula>
    </cfRule>
  </conditionalFormatting>
  <conditionalFormatting sqref="F104:F105">
    <cfRule type="expression" dxfId="2" priority="1" stopIfTrue="1">
      <formula>XEZ104=1</formula>
    </cfRule>
    <cfRule type="expression" dxfId="1" priority="2" stopIfTrue="1">
      <formula>XEZ104=2</formula>
    </cfRule>
    <cfRule type="expression" dxfId="0" priority="3" stopIfTrue="1">
      <formula>XEZ104=3</formula>
    </cfRule>
  </conditionalFormatting>
  <pageMargins left="0.31496062992125984" right="0.31496062992125984" top="0.39370078740157483" bottom="0.39370078740157483" header="0" footer="0"/>
  <pageSetup paperSize="9" scale="85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2025-01-14T12:25:20Z</cp:lastPrinted>
  <dcterms:created xsi:type="dcterms:W3CDTF">2025-01-02T06:35:10Z</dcterms:created>
  <dcterms:modified xsi:type="dcterms:W3CDTF">2025-01-14T12:25:33Z</dcterms:modified>
</cp:coreProperties>
</file>